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2. Statement of financial position\"/>
    </mc:Choice>
  </mc:AlternateContent>
  <xr:revisionPtr revIDLastSave="0" documentId="8_{04E1BB21-10B4-4655-B3C6-66A0561C5C5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Z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T40" i="2" s="1"/>
  <c r="S39" i="2"/>
  <c r="S40" i="2" s="1"/>
  <c r="R39" i="2"/>
  <c r="Q39" i="2"/>
  <c r="P39" i="2"/>
  <c r="O39" i="2"/>
  <c r="N39" i="2"/>
  <c r="M39" i="2"/>
  <c r="L39" i="2"/>
  <c r="L40" i="2" s="1"/>
  <c r="K39" i="2"/>
  <c r="K40" i="2" s="1"/>
  <c r="J39" i="2"/>
  <c r="I39" i="2"/>
  <c r="H39" i="2"/>
  <c r="G39" i="2"/>
  <c r="F39" i="2"/>
  <c r="E39" i="2"/>
  <c r="D39" i="2"/>
  <c r="D40" i="2" s="1"/>
  <c r="C39" i="2"/>
  <c r="C40" i="2" s="1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L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T40" i="6" s="1"/>
  <c r="S39" i="6"/>
  <c r="R39" i="6"/>
  <c r="Q39" i="6"/>
  <c r="P39" i="6"/>
  <c r="O39" i="6"/>
  <c r="N39" i="6"/>
  <c r="M39" i="6"/>
  <c r="L39" i="6"/>
  <c r="L40" i="6" s="1"/>
  <c r="K39" i="6"/>
  <c r="J39" i="6"/>
  <c r="I39" i="6"/>
  <c r="H39" i="6"/>
  <c r="G39" i="6"/>
  <c r="F39" i="6"/>
  <c r="E39" i="6"/>
  <c r="D39" i="6"/>
  <c r="D40" i="6" s="1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W40" i="8" s="1"/>
  <c r="V39" i="8"/>
  <c r="U39" i="8"/>
  <c r="T39" i="8"/>
  <c r="S39" i="8"/>
  <c r="R39" i="8"/>
  <c r="Q39" i="8"/>
  <c r="P39" i="8"/>
  <c r="O39" i="8"/>
  <c r="O40" i="8" s="1"/>
  <c r="N39" i="8"/>
  <c r="M39" i="8"/>
  <c r="L39" i="8"/>
  <c r="K39" i="8"/>
  <c r="J39" i="8"/>
  <c r="I39" i="8"/>
  <c r="H39" i="8"/>
  <c r="G39" i="8"/>
  <c r="G40" i="8" s="1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F40" i="10"/>
  <c r="AA39" i="10"/>
  <c r="Y39" i="10"/>
  <c r="X39" i="10"/>
  <c r="Z39" i="10" s="1"/>
  <c r="W39" i="10"/>
  <c r="V39" i="10"/>
  <c r="U39" i="10"/>
  <c r="T39" i="10"/>
  <c r="S39" i="10"/>
  <c r="S40" i="10" s="1"/>
  <c r="R39" i="10"/>
  <c r="Q39" i="10"/>
  <c r="P39" i="10"/>
  <c r="O39" i="10"/>
  <c r="N39" i="10"/>
  <c r="M39" i="10"/>
  <c r="L39" i="10"/>
  <c r="K39" i="10"/>
  <c r="K40" i="10" s="1"/>
  <c r="J39" i="10"/>
  <c r="I39" i="10"/>
  <c r="H39" i="10"/>
  <c r="G39" i="10"/>
  <c r="F39" i="10"/>
  <c r="E39" i="10"/>
  <c r="D39" i="10"/>
  <c r="C39" i="10"/>
  <c r="C40" i="10" s="1"/>
  <c r="AA39" i="11"/>
  <c r="AA40" i="11" s="1"/>
  <c r="Y39" i="11"/>
  <c r="X39" i="11"/>
  <c r="Z39" i="11" s="1"/>
  <c r="W39" i="11"/>
  <c r="V39" i="11"/>
  <c r="U39" i="11"/>
  <c r="T39" i="11"/>
  <c r="S39" i="11"/>
  <c r="R39" i="11"/>
  <c r="R40" i="11" s="1"/>
  <c r="Q39" i="11"/>
  <c r="P39" i="11"/>
  <c r="O39" i="11"/>
  <c r="N39" i="11"/>
  <c r="M39" i="11"/>
  <c r="L39" i="11"/>
  <c r="K39" i="11"/>
  <c r="J39" i="11"/>
  <c r="J40" i="11" s="1"/>
  <c r="I39" i="11"/>
  <c r="H39" i="11"/>
  <c r="G39" i="11"/>
  <c r="F39" i="11"/>
  <c r="E39" i="11"/>
  <c r="D39" i="11"/>
  <c r="C39" i="11"/>
  <c r="AA39" i="12"/>
  <c r="AA40" i="12" s="1"/>
  <c r="Z39" i="12"/>
  <c r="Y39" i="12"/>
  <c r="X39" i="12"/>
  <c r="W39" i="12"/>
  <c r="V39" i="12"/>
  <c r="U39" i="12"/>
  <c r="T39" i="12"/>
  <c r="S39" i="12"/>
  <c r="S40" i="12" s="1"/>
  <c r="R39" i="12"/>
  <c r="Q39" i="12"/>
  <c r="P39" i="12"/>
  <c r="O39" i="12"/>
  <c r="N39" i="12"/>
  <c r="M39" i="12"/>
  <c r="L39" i="12"/>
  <c r="K39" i="12"/>
  <c r="K40" i="12" s="1"/>
  <c r="J39" i="12"/>
  <c r="I39" i="12"/>
  <c r="H39" i="12"/>
  <c r="G39" i="12"/>
  <c r="F39" i="12"/>
  <c r="E39" i="12"/>
  <c r="D39" i="12"/>
  <c r="C39" i="12"/>
  <c r="C40" i="12" s="1"/>
  <c r="AA39" i="13"/>
  <c r="Y39" i="13"/>
  <c r="X39" i="13"/>
  <c r="Z39" i="13" s="1"/>
  <c r="W39" i="13"/>
  <c r="V39" i="13"/>
  <c r="U39" i="13"/>
  <c r="T39" i="13"/>
  <c r="S39" i="13"/>
  <c r="S40" i="13" s="1"/>
  <c r="R39" i="13"/>
  <c r="Q39" i="13"/>
  <c r="P39" i="13"/>
  <c r="O39" i="13"/>
  <c r="N39" i="13"/>
  <c r="M39" i="13"/>
  <c r="L39" i="13"/>
  <c r="K39" i="13"/>
  <c r="K40" i="13" s="1"/>
  <c r="J39" i="13"/>
  <c r="I39" i="13"/>
  <c r="H39" i="13"/>
  <c r="G39" i="13"/>
  <c r="F39" i="13"/>
  <c r="E39" i="13"/>
  <c r="D39" i="13"/>
  <c r="C39" i="13"/>
  <c r="C40" i="13" s="1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Q40" i="17" s="1"/>
  <c r="P39" i="17"/>
  <c r="P40" i="17" s="1"/>
  <c r="O39" i="17"/>
  <c r="N39" i="17"/>
  <c r="M39" i="17"/>
  <c r="L39" i="17"/>
  <c r="K39" i="17"/>
  <c r="J39" i="17"/>
  <c r="I39" i="17"/>
  <c r="I40" i="17" s="1"/>
  <c r="H39" i="17"/>
  <c r="H40" i="17" s="1"/>
  <c r="G39" i="17"/>
  <c r="F39" i="17"/>
  <c r="E39" i="17"/>
  <c r="D39" i="17"/>
  <c r="C39" i="17"/>
  <c r="AA39" i="18"/>
  <c r="Y39" i="18"/>
  <c r="Y40" i="18" s="1"/>
  <c r="X39" i="18"/>
  <c r="Z39" i="18" s="1"/>
  <c r="W39" i="18"/>
  <c r="V39" i="18"/>
  <c r="U39" i="18"/>
  <c r="T39" i="18"/>
  <c r="S39" i="18"/>
  <c r="R39" i="18"/>
  <c r="Q39" i="18"/>
  <c r="Q40" i="18" s="1"/>
  <c r="P39" i="18"/>
  <c r="P40" i="18" s="1"/>
  <c r="O39" i="18"/>
  <c r="N39" i="18"/>
  <c r="M39" i="18"/>
  <c r="L39" i="18"/>
  <c r="K39" i="18"/>
  <c r="J39" i="18"/>
  <c r="I39" i="18"/>
  <c r="I40" i="18" s="1"/>
  <c r="H39" i="18"/>
  <c r="H40" i="18" s="1"/>
  <c r="G39" i="18"/>
  <c r="F39" i="18"/>
  <c r="E39" i="18"/>
  <c r="D39" i="18"/>
  <c r="C39" i="18"/>
  <c r="AA39" i="19"/>
  <c r="Y39" i="19"/>
  <c r="Y40" i="19" s="1"/>
  <c r="X39" i="19"/>
  <c r="Z39" i="19" s="1"/>
  <c r="W39" i="19"/>
  <c r="V39" i="19"/>
  <c r="U39" i="19"/>
  <c r="T39" i="19"/>
  <c r="S39" i="19"/>
  <c r="R39" i="19"/>
  <c r="Q39" i="19"/>
  <c r="Q40" i="19" s="1"/>
  <c r="P39" i="19"/>
  <c r="P40" i="19" s="1"/>
  <c r="O39" i="19"/>
  <c r="N39" i="19"/>
  <c r="M39" i="19"/>
  <c r="L39" i="19"/>
  <c r="K39" i="19"/>
  <c r="J39" i="19"/>
  <c r="I39" i="19"/>
  <c r="I40" i="19" s="1"/>
  <c r="H39" i="19"/>
  <c r="H40" i="19" s="1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P40" i="20" s="1"/>
  <c r="O39" i="20"/>
  <c r="N39" i="20"/>
  <c r="M39" i="20"/>
  <c r="L39" i="20"/>
  <c r="K39" i="20"/>
  <c r="J39" i="20"/>
  <c r="I39" i="20"/>
  <c r="H39" i="20"/>
  <c r="H40" i="20" s="1"/>
  <c r="G39" i="20"/>
  <c r="F39" i="20"/>
  <c r="E39" i="20"/>
  <c r="D39" i="20"/>
  <c r="C39" i="20"/>
  <c r="AA39" i="21"/>
  <c r="Y39" i="21"/>
  <c r="Y40" i="21" s="1"/>
  <c r="X39" i="21"/>
  <c r="Z39" i="21" s="1"/>
  <c r="W39" i="21"/>
  <c r="V39" i="21"/>
  <c r="U39" i="21"/>
  <c r="T39" i="21"/>
  <c r="S39" i="21"/>
  <c r="R39" i="21"/>
  <c r="Q39" i="21"/>
  <c r="Q40" i="21" s="1"/>
  <c r="P39" i="21"/>
  <c r="P40" i="21" s="1"/>
  <c r="O39" i="21"/>
  <c r="N39" i="21"/>
  <c r="M39" i="21"/>
  <c r="L39" i="21"/>
  <c r="K39" i="21"/>
  <c r="J39" i="21"/>
  <c r="I39" i="21"/>
  <c r="I40" i="21" s="1"/>
  <c r="H39" i="21"/>
  <c r="H40" i="21" s="1"/>
  <c r="G39" i="21"/>
  <c r="F39" i="21"/>
  <c r="E39" i="21"/>
  <c r="D39" i="21"/>
  <c r="C39" i="21"/>
  <c r="AA39" i="22"/>
  <c r="Y39" i="22"/>
  <c r="Y40" i="22" s="1"/>
  <c r="X39" i="22"/>
  <c r="Z39" i="22" s="1"/>
  <c r="W39" i="22"/>
  <c r="V39" i="22"/>
  <c r="U39" i="22"/>
  <c r="T39" i="22"/>
  <c r="S39" i="22"/>
  <c r="R39" i="22"/>
  <c r="Q39" i="22"/>
  <c r="Q40" i="22" s="1"/>
  <c r="P39" i="22"/>
  <c r="P40" i="22" s="1"/>
  <c r="O39" i="22"/>
  <c r="N39" i="22"/>
  <c r="M39" i="22"/>
  <c r="L39" i="22"/>
  <c r="K39" i="22"/>
  <c r="J39" i="22"/>
  <c r="I39" i="22"/>
  <c r="I40" i="22" s="1"/>
  <c r="H39" i="22"/>
  <c r="H40" i="22" s="1"/>
  <c r="G39" i="22"/>
  <c r="F39" i="22"/>
  <c r="E39" i="22"/>
  <c r="D39" i="22"/>
  <c r="C39" i="22"/>
  <c r="AA39" i="23"/>
  <c r="Y39" i="23"/>
  <c r="Y40" i="23" s="1"/>
  <c r="X39" i="23"/>
  <c r="Z39" i="23" s="1"/>
  <c r="W39" i="23"/>
  <c r="V39" i="23"/>
  <c r="U39" i="23"/>
  <c r="T39" i="23"/>
  <c r="S39" i="23"/>
  <c r="R39" i="23"/>
  <c r="Q39" i="23"/>
  <c r="Q40" i="23" s="1"/>
  <c r="P39" i="23"/>
  <c r="P40" i="23" s="1"/>
  <c r="O39" i="23"/>
  <c r="N39" i="23"/>
  <c r="M39" i="23"/>
  <c r="L39" i="23"/>
  <c r="K39" i="23"/>
  <c r="J39" i="23"/>
  <c r="I39" i="23"/>
  <c r="I40" i="23" s="1"/>
  <c r="H39" i="23"/>
  <c r="H40" i="23" s="1"/>
  <c r="G39" i="23"/>
  <c r="F39" i="23"/>
  <c r="E39" i="23"/>
  <c r="D39" i="23"/>
  <c r="C39" i="23"/>
  <c r="AA39" i="24"/>
  <c r="Y39" i="24"/>
  <c r="Y40" i="24" s="1"/>
  <c r="X39" i="24"/>
  <c r="Z39" i="24" s="1"/>
  <c r="W39" i="24"/>
  <c r="V39" i="24"/>
  <c r="U39" i="24"/>
  <c r="T39" i="24"/>
  <c r="S39" i="24"/>
  <c r="R39" i="24"/>
  <c r="Q39" i="24"/>
  <c r="Q40" i="24" s="1"/>
  <c r="P39" i="24"/>
  <c r="P40" i="24" s="1"/>
  <c r="O39" i="24"/>
  <c r="N39" i="24"/>
  <c r="M39" i="24"/>
  <c r="L39" i="24"/>
  <c r="K39" i="24"/>
  <c r="J39" i="24"/>
  <c r="I39" i="24"/>
  <c r="I40" i="24" s="1"/>
  <c r="H39" i="24"/>
  <c r="H40" i="24" s="1"/>
  <c r="G39" i="24"/>
  <c r="F39" i="24"/>
  <c r="E39" i="24"/>
  <c r="D39" i="24"/>
  <c r="C39" i="24"/>
  <c r="AA39" i="25"/>
  <c r="Y39" i="25"/>
  <c r="Y40" i="25" s="1"/>
  <c r="X39" i="25"/>
  <c r="Z39" i="25" s="1"/>
  <c r="W39" i="25"/>
  <c r="V39" i="25"/>
  <c r="U39" i="25"/>
  <c r="T39" i="25"/>
  <c r="S39" i="25"/>
  <c r="R39" i="25"/>
  <c r="Q39" i="25"/>
  <c r="Q40" i="25" s="1"/>
  <c r="P39" i="25"/>
  <c r="P40" i="25" s="1"/>
  <c r="O39" i="25"/>
  <c r="N39" i="25"/>
  <c r="M39" i="25"/>
  <c r="L39" i="25"/>
  <c r="K39" i="25"/>
  <c r="J39" i="25"/>
  <c r="I39" i="25"/>
  <c r="I40" i="25" s="1"/>
  <c r="H39" i="25"/>
  <c r="H40" i="25" s="1"/>
  <c r="G39" i="25"/>
  <c r="F39" i="25"/>
  <c r="E39" i="25"/>
  <c r="D39" i="25"/>
  <c r="C39" i="25"/>
  <c r="AA39" i="26"/>
  <c r="Z39" i="26"/>
  <c r="Y39" i="26"/>
  <c r="Y40" i="26" s="1"/>
  <c r="X39" i="26"/>
  <c r="W39" i="26"/>
  <c r="V39" i="26"/>
  <c r="U39" i="26"/>
  <c r="T39" i="26"/>
  <c r="S39" i="26"/>
  <c r="R39" i="26"/>
  <c r="R40" i="26" s="1"/>
  <c r="Q39" i="26"/>
  <c r="Q40" i="26" s="1"/>
  <c r="P39" i="26"/>
  <c r="O39" i="26"/>
  <c r="N39" i="26"/>
  <c r="M39" i="26"/>
  <c r="L39" i="26"/>
  <c r="K39" i="26"/>
  <c r="J39" i="26"/>
  <c r="J40" i="26" s="1"/>
  <c r="I39" i="26"/>
  <c r="I40" i="26" s="1"/>
  <c r="H39" i="26"/>
  <c r="G39" i="26"/>
  <c r="F39" i="26"/>
  <c r="E39" i="26"/>
  <c r="D39" i="26"/>
  <c r="C39" i="26"/>
  <c r="AA40" i="27"/>
  <c r="W40" i="27"/>
  <c r="AA39" i="27"/>
  <c r="Y39" i="27"/>
  <c r="Y40" i="27" s="1"/>
  <c r="X39" i="27"/>
  <c r="Z39" i="27" s="1"/>
  <c r="W39" i="27"/>
  <c r="V39" i="27"/>
  <c r="U39" i="27"/>
  <c r="T39" i="27"/>
  <c r="S39" i="27"/>
  <c r="R39" i="27"/>
  <c r="Q39" i="27"/>
  <c r="Q40" i="27" s="1"/>
  <c r="P39" i="27"/>
  <c r="P40" i="27" s="1"/>
  <c r="O39" i="27"/>
  <c r="N39" i="27"/>
  <c r="M39" i="27"/>
  <c r="L39" i="27"/>
  <c r="K39" i="27"/>
  <c r="J39" i="27"/>
  <c r="I39" i="27"/>
  <c r="I40" i="27" s="1"/>
  <c r="H39" i="27"/>
  <c r="H40" i="27" s="1"/>
  <c r="G39" i="27"/>
  <c r="F39" i="27"/>
  <c r="E39" i="27"/>
  <c r="D39" i="27"/>
  <c r="C39" i="27"/>
  <c r="U40" i="28"/>
  <c r="Q40" i="28"/>
  <c r="AA39" i="28"/>
  <c r="Y39" i="28"/>
  <c r="X39" i="28"/>
  <c r="W39" i="28"/>
  <c r="V39" i="28"/>
  <c r="U39" i="28"/>
  <c r="T39" i="28"/>
  <c r="S39" i="28"/>
  <c r="R39" i="28"/>
  <c r="Q39" i="28"/>
  <c r="P39" i="28"/>
  <c r="P40" i="28" s="1"/>
  <c r="O39" i="28"/>
  <c r="N39" i="28"/>
  <c r="M39" i="28"/>
  <c r="L39" i="28"/>
  <c r="K39" i="28"/>
  <c r="J39" i="28"/>
  <c r="I39" i="28"/>
  <c r="H39" i="28"/>
  <c r="H40" i="28" s="1"/>
  <c r="G39" i="28"/>
  <c r="F39" i="28"/>
  <c r="E39" i="28"/>
  <c r="D39" i="28"/>
  <c r="C39" i="28"/>
  <c r="AA39" i="1"/>
  <c r="Y39" i="1"/>
  <c r="X39" i="1"/>
  <c r="Z39" i="1" s="1"/>
  <c r="W39" i="1"/>
  <c r="V39" i="1"/>
  <c r="V40" i="1" s="1"/>
  <c r="U39" i="1"/>
  <c r="T39" i="1"/>
  <c r="S39" i="1"/>
  <c r="R39" i="1"/>
  <c r="Q39" i="1"/>
  <c r="P39" i="1"/>
  <c r="O39" i="1"/>
  <c r="O40" i="1" s="1"/>
  <c r="N39" i="1"/>
  <c r="N40" i="1" s="1"/>
  <c r="M39" i="1"/>
  <c r="L39" i="1"/>
  <c r="K39" i="1"/>
  <c r="J39" i="1"/>
  <c r="I39" i="1"/>
  <c r="H39" i="1"/>
  <c r="G39" i="1"/>
  <c r="F39" i="1"/>
  <c r="F40" i="1" s="1"/>
  <c r="E39" i="1"/>
  <c r="D39" i="1"/>
  <c r="C39" i="1"/>
  <c r="AA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AA34" i="3"/>
  <c r="AA40" i="3" s="1"/>
  <c r="Y34" i="3"/>
  <c r="X34" i="3"/>
  <c r="W34" i="3"/>
  <c r="W40" i="3" s="1"/>
  <c r="V34" i="3"/>
  <c r="U34" i="3"/>
  <c r="T34" i="3"/>
  <c r="T40" i="3" s="1"/>
  <c r="S34" i="3"/>
  <c r="S40" i="3" s="1"/>
  <c r="R34" i="3"/>
  <c r="Q34" i="3"/>
  <c r="P34" i="3"/>
  <c r="P40" i="3" s="1"/>
  <c r="O34" i="3"/>
  <c r="O40" i="3" s="1"/>
  <c r="N34" i="3"/>
  <c r="M34" i="3"/>
  <c r="L34" i="3"/>
  <c r="L40" i="3" s="1"/>
  <c r="K34" i="3"/>
  <c r="K40" i="3" s="1"/>
  <c r="J34" i="3"/>
  <c r="I34" i="3"/>
  <c r="H34" i="3"/>
  <c r="H40" i="3" s="1"/>
  <c r="G34" i="3"/>
  <c r="G40" i="3" s="1"/>
  <c r="F34" i="3"/>
  <c r="E34" i="3"/>
  <c r="D34" i="3"/>
  <c r="D40" i="3" s="1"/>
  <c r="C34" i="3"/>
  <c r="C40" i="3" s="1"/>
  <c r="AA34" i="4"/>
  <c r="Y34" i="4"/>
  <c r="Y40" i="4" s="1"/>
  <c r="X34" i="4"/>
  <c r="Z34" i="4" s="1"/>
  <c r="W34" i="4"/>
  <c r="V34" i="4"/>
  <c r="V40" i="4" s="1"/>
  <c r="U34" i="4"/>
  <c r="U40" i="4" s="1"/>
  <c r="T34" i="4"/>
  <c r="S34" i="4"/>
  <c r="R34" i="4"/>
  <c r="R40" i="4" s="1"/>
  <c r="Q34" i="4"/>
  <c r="Q40" i="4" s="1"/>
  <c r="P34" i="4"/>
  <c r="O34" i="4"/>
  <c r="N34" i="4"/>
  <c r="N40" i="4" s="1"/>
  <c r="M34" i="4"/>
  <c r="M40" i="4" s="1"/>
  <c r="L34" i="4"/>
  <c r="K34" i="4"/>
  <c r="J34" i="4"/>
  <c r="J40" i="4" s="1"/>
  <c r="I34" i="4"/>
  <c r="I40" i="4" s="1"/>
  <c r="H34" i="4"/>
  <c r="G34" i="4"/>
  <c r="F34" i="4"/>
  <c r="F40" i="4" s="1"/>
  <c r="E34" i="4"/>
  <c r="E40" i="4" s="1"/>
  <c r="D34" i="4"/>
  <c r="C34" i="4"/>
  <c r="AA34" i="5"/>
  <c r="AA40" i="5" s="1"/>
  <c r="Y34" i="5"/>
  <c r="X34" i="5"/>
  <c r="W34" i="5"/>
  <c r="W40" i="5" s="1"/>
  <c r="V34" i="5"/>
  <c r="U34" i="5"/>
  <c r="T34" i="5"/>
  <c r="T40" i="5" s="1"/>
  <c r="S34" i="5"/>
  <c r="R34" i="5"/>
  <c r="Q34" i="5"/>
  <c r="P34" i="5"/>
  <c r="P40" i="5" s="1"/>
  <c r="O34" i="5"/>
  <c r="N34" i="5"/>
  <c r="M34" i="5"/>
  <c r="L34" i="5"/>
  <c r="K34" i="5"/>
  <c r="J34" i="5"/>
  <c r="I34" i="5"/>
  <c r="H34" i="5"/>
  <c r="H40" i="5" s="1"/>
  <c r="G34" i="5"/>
  <c r="F34" i="5"/>
  <c r="E34" i="5"/>
  <c r="D34" i="5"/>
  <c r="D40" i="5" s="1"/>
  <c r="C34" i="5"/>
  <c r="C40" i="5" s="1"/>
  <c r="AA34" i="6"/>
  <c r="Y34" i="6"/>
  <c r="X34" i="6"/>
  <c r="Z34" i="6" s="1"/>
  <c r="W34" i="6"/>
  <c r="V34" i="6"/>
  <c r="V40" i="6" s="1"/>
  <c r="U34" i="6"/>
  <c r="T34" i="6"/>
  <c r="S34" i="6"/>
  <c r="R34" i="6"/>
  <c r="R40" i="6" s="1"/>
  <c r="Q34" i="6"/>
  <c r="P34" i="6"/>
  <c r="O34" i="6"/>
  <c r="N34" i="6"/>
  <c r="N40" i="6" s="1"/>
  <c r="M34" i="6"/>
  <c r="L34" i="6"/>
  <c r="K34" i="6"/>
  <c r="J34" i="6"/>
  <c r="J40" i="6" s="1"/>
  <c r="I34" i="6"/>
  <c r="H34" i="6"/>
  <c r="G34" i="6"/>
  <c r="F34" i="6"/>
  <c r="F40" i="6" s="1"/>
  <c r="E34" i="6"/>
  <c r="D34" i="6"/>
  <c r="C34" i="6"/>
  <c r="AA34" i="7"/>
  <c r="Y34" i="7"/>
  <c r="Z34" i="7" s="1"/>
  <c r="X34" i="7"/>
  <c r="X40" i="7" s="1"/>
  <c r="W34" i="7"/>
  <c r="V34" i="7"/>
  <c r="U34" i="7"/>
  <c r="T34" i="7"/>
  <c r="T40" i="7" s="1"/>
  <c r="S34" i="7"/>
  <c r="R34" i="7"/>
  <c r="Q34" i="7"/>
  <c r="P34" i="7"/>
  <c r="P40" i="7" s="1"/>
  <c r="O34" i="7"/>
  <c r="N34" i="7"/>
  <c r="M34" i="7"/>
  <c r="L34" i="7"/>
  <c r="L40" i="7" s="1"/>
  <c r="K34" i="7"/>
  <c r="J34" i="7"/>
  <c r="I34" i="7"/>
  <c r="H34" i="7"/>
  <c r="H40" i="7" s="1"/>
  <c r="G34" i="7"/>
  <c r="F34" i="7"/>
  <c r="E34" i="7"/>
  <c r="D34" i="7"/>
  <c r="D40" i="7" s="1"/>
  <c r="C34" i="7"/>
  <c r="AA34" i="8"/>
  <c r="Z34" i="8"/>
  <c r="Y34" i="8"/>
  <c r="X34" i="8"/>
  <c r="W34" i="8"/>
  <c r="V34" i="8"/>
  <c r="V40" i="8" s="1"/>
  <c r="U34" i="8"/>
  <c r="T34" i="8"/>
  <c r="S34" i="8"/>
  <c r="R34" i="8"/>
  <c r="R40" i="8" s="1"/>
  <c r="Q34" i="8"/>
  <c r="P34" i="8"/>
  <c r="O34" i="8"/>
  <c r="N34" i="8"/>
  <c r="N40" i="8" s="1"/>
  <c r="M34" i="8"/>
  <c r="L34" i="8"/>
  <c r="K34" i="8"/>
  <c r="J34" i="8"/>
  <c r="J40" i="8" s="1"/>
  <c r="I34" i="8"/>
  <c r="H34" i="8"/>
  <c r="G34" i="8"/>
  <c r="F34" i="8"/>
  <c r="F40" i="8" s="1"/>
  <c r="E34" i="8"/>
  <c r="D34" i="8"/>
  <c r="C34" i="8"/>
  <c r="AA34" i="9"/>
  <c r="Y34" i="9"/>
  <c r="X34" i="9"/>
  <c r="X40" i="9" s="1"/>
  <c r="W34" i="9"/>
  <c r="V34" i="9"/>
  <c r="U34" i="9"/>
  <c r="T34" i="9"/>
  <c r="T40" i="9" s="1"/>
  <c r="S34" i="9"/>
  <c r="R34" i="9"/>
  <c r="Q34" i="9"/>
  <c r="P34" i="9"/>
  <c r="P40" i="9" s="1"/>
  <c r="O34" i="9"/>
  <c r="N34" i="9"/>
  <c r="M34" i="9"/>
  <c r="L34" i="9"/>
  <c r="L40" i="9" s="1"/>
  <c r="K34" i="9"/>
  <c r="J34" i="9"/>
  <c r="I34" i="9"/>
  <c r="H34" i="9"/>
  <c r="H40" i="9" s="1"/>
  <c r="G34" i="9"/>
  <c r="F34" i="9"/>
  <c r="E34" i="9"/>
  <c r="D34" i="9"/>
  <c r="D40" i="9" s="1"/>
  <c r="C34" i="9"/>
  <c r="AA34" i="10"/>
  <c r="Y34" i="10"/>
  <c r="X34" i="10"/>
  <c r="Z34" i="10" s="1"/>
  <c r="W34" i="10"/>
  <c r="V34" i="10"/>
  <c r="V40" i="10" s="1"/>
  <c r="U34" i="10"/>
  <c r="T34" i="10"/>
  <c r="S34" i="10"/>
  <c r="R34" i="10"/>
  <c r="R40" i="10" s="1"/>
  <c r="Q34" i="10"/>
  <c r="P34" i="10"/>
  <c r="O34" i="10"/>
  <c r="N34" i="10"/>
  <c r="N40" i="10" s="1"/>
  <c r="M34" i="10"/>
  <c r="L34" i="10"/>
  <c r="K34" i="10"/>
  <c r="J34" i="10"/>
  <c r="J40" i="10" s="1"/>
  <c r="I34" i="10"/>
  <c r="H34" i="10"/>
  <c r="G34" i="10"/>
  <c r="F34" i="10"/>
  <c r="E34" i="10"/>
  <c r="D34" i="10"/>
  <c r="C34" i="10"/>
  <c r="AA34" i="11"/>
  <c r="Y34" i="11"/>
  <c r="X34" i="11"/>
  <c r="W34" i="11"/>
  <c r="V34" i="11"/>
  <c r="U34" i="11"/>
  <c r="T34" i="11"/>
  <c r="T40" i="11" s="1"/>
  <c r="S34" i="11"/>
  <c r="R34" i="11"/>
  <c r="Q34" i="11"/>
  <c r="P34" i="11"/>
  <c r="P40" i="11" s="1"/>
  <c r="O34" i="11"/>
  <c r="N34" i="11"/>
  <c r="M34" i="11"/>
  <c r="L34" i="11"/>
  <c r="L40" i="11" s="1"/>
  <c r="K34" i="11"/>
  <c r="J34" i="11"/>
  <c r="I34" i="11"/>
  <c r="H34" i="11"/>
  <c r="H40" i="11" s="1"/>
  <c r="G34" i="11"/>
  <c r="F34" i="11"/>
  <c r="E34" i="11"/>
  <c r="D34" i="11"/>
  <c r="D40" i="11" s="1"/>
  <c r="C34" i="11"/>
  <c r="AA34" i="12"/>
  <c r="Y34" i="12"/>
  <c r="X34" i="12"/>
  <c r="Z34" i="12" s="1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AA34" i="13"/>
  <c r="Y34" i="13"/>
  <c r="X34" i="13"/>
  <c r="Z34" i="13" s="1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AA34" i="14"/>
  <c r="Y34" i="14"/>
  <c r="X34" i="14"/>
  <c r="Z34" i="14" s="1"/>
  <c r="W34" i="14"/>
  <c r="V34" i="14"/>
  <c r="U34" i="14"/>
  <c r="T34" i="14"/>
  <c r="S34" i="14"/>
  <c r="R34" i="14"/>
  <c r="Q34" i="14"/>
  <c r="P34" i="14"/>
  <c r="O34" i="14"/>
  <c r="N34" i="14"/>
  <c r="M34" i="14"/>
  <c r="L34" i="14"/>
  <c r="L40" i="14" s="1"/>
  <c r="K34" i="14"/>
  <c r="J34" i="14"/>
  <c r="I34" i="14"/>
  <c r="H34" i="14"/>
  <c r="H40" i="14" s="1"/>
  <c r="G34" i="14"/>
  <c r="F34" i="14"/>
  <c r="E34" i="14"/>
  <c r="D34" i="14"/>
  <c r="D40" i="14" s="1"/>
  <c r="C34" i="14"/>
  <c r="AA34" i="15"/>
  <c r="Y34" i="15"/>
  <c r="X34" i="15"/>
  <c r="Z34" i="15" s="1"/>
  <c r="W34" i="15"/>
  <c r="V34" i="15"/>
  <c r="V40" i="15" s="1"/>
  <c r="U34" i="15"/>
  <c r="T34" i="15"/>
  <c r="S34" i="15"/>
  <c r="R34" i="15"/>
  <c r="R40" i="15" s="1"/>
  <c r="Q34" i="15"/>
  <c r="P34" i="15"/>
  <c r="O34" i="15"/>
  <c r="N34" i="15"/>
  <c r="N40" i="15" s="1"/>
  <c r="M34" i="15"/>
  <c r="L34" i="15"/>
  <c r="K34" i="15"/>
  <c r="J34" i="15"/>
  <c r="J40" i="15" s="1"/>
  <c r="I34" i="15"/>
  <c r="H34" i="15"/>
  <c r="G34" i="15"/>
  <c r="F34" i="15"/>
  <c r="F40" i="15" s="1"/>
  <c r="E34" i="15"/>
  <c r="D34" i="15"/>
  <c r="C34" i="15"/>
  <c r="AA34" i="16"/>
  <c r="Y34" i="16"/>
  <c r="X34" i="16"/>
  <c r="X40" i="16" s="1"/>
  <c r="Z40" i="16" s="1"/>
  <c r="W34" i="16"/>
  <c r="V34" i="16"/>
  <c r="U34" i="16"/>
  <c r="T34" i="16"/>
  <c r="T40" i="16" s="1"/>
  <c r="S34" i="16"/>
  <c r="R34" i="16"/>
  <c r="Q34" i="16"/>
  <c r="P34" i="16"/>
  <c r="P40" i="16" s="1"/>
  <c r="O34" i="16"/>
  <c r="N34" i="16"/>
  <c r="M34" i="16"/>
  <c r="L34" i="16"/>
  <c r="L40" i="16" s="1"/>
  <c r="K34" i="16"/>
  <c r="J34" i="16"/>
  <c r="I34" i="16"/>
  <c r="H34" i="16"/>
  <c r="H40" i="16" s="1"/>
  <c r="G34" i="16"/>
  <c r="F34" i="16"/>
  <c r="E34" i="16"/>
  <c r="D34" i="16"/>
  <c r="D40" i="16" s="1"/>
  <c r="C34" i="16"/>
  <c r="AA34" i="17"/>
  <c r="Y34" i="17"/>
  <c r="X34" i="17"/>
  <c r="Z34" i="17" s="1"/>
  <c r="W34" i="17"/>
  <c r="V34" i="17"/>
  <c r="V40" i="17" s="1"/>
  <c r="U34" i="17"/>
  <c r="T34" i="17"/>
  <c r="S34" i="17"/>
  <c r="R34" i="17"/>
  <c r="R40" i="17" s="1"/>
  <c r="Q34" i="17"/>
  <c r="P34" i="17"/>
  <c r="O34" i="17"/>
  <c r="N34" i="17"/>
  <c r="N40" i="17" s="1"/>
  <c r="M34" i="17"/>
  <c r="L34" i="17"/>
  <c r="K34" i="17"/>
  <c r="J34" i="17"/>
  <c r="J40" i="17" s="1"/>
  <c r="I34" i="17"/>
  <c r="H34" i="17"/>
  <c r="G34" i="17"/>
  <c r="F34" i="17"/>
  <c r="F40" i="17" s="1"/>
  <c r="E34" i="17"/>
  <c r="D34" i="17"/>
  <c r="C34" i="17"/>
  <c r="AA34" i="18"/>
  <c r="Y34" i="18"/>
  <c r="X34" i="18"/>
  <c r="Z34" i="18" s="1"/>
  <c r="W34" i="18"/>
  <c r="V34" i="18"/>
  <c r="U34" i="18"/>
  <c r="T34" i="18"/>
  <c r="S34" i="18"/>
  <c r="R34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AA34" i="19"/>
  <c r="Y34" i="19"/>
  <c r="X34" i="19"/>
  <c r="Z34" i="19" s="1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AA34" i="20"/>
  <c r="Y34" i="20"/>
  <c r="X34" i="20"/>
  <c r="Z34" i="20" s="1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AA34" i="21"/>
  <c r="Z34" i="21"/>
  <c r="Y34" i="21"/>
  <c r="X34" i="21"/>
  <c r="W34" i="21"/>
  <c r="V34" i="21"/>
  <c r="U34" i="21"/>
  <c r="T34" i="21"/>
  <c r="S34" i="21"/>
  <c r="R34" i="21"/>
  <c r="Q34" i="21"/>
  <c r="P34" i="21"/>
  <c r="O34" i="21"/>
  <c r="N34" i="21"/>
  <c r="M34" i="21"/>
  <c r="L34" i="21"/>
  <c r="K34" i="21"/>
  <c r="J34" i="21"/>
  <c r="I34" i="21"/>
  <c r="H34" i="21"/>
  <c r="G34" i="21"/>
  <c r="F34" i="21"/>
  <c r="E34" i="21"/>
  <c r="D34" i="21"/>
  <c r="C34" i="21"/>
  <c r="AA34" i="22"/>
  <c r="Y34" i="22"/>
  <c r="X34" i="22"/>
  <c r="Z34" i="22" s="1"/>
  <c r="W34" i="22"/>
  <c r="V34" i="22"/>
  <c r="U34" i="22"/>
  <c r="T34" i="22"/>
  <c r="S34" i="22"/>
  <c r="R34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E34" i="22"/>
  <c r="D34" i="22"/>
  <c r="C34" i="22"/>
  <c r="AA34" i="23"/>
  <c r="Y34" i="23"/>
  <c r="X34" i="23"/>
  <c r="W34" i="23"/>
  <c r="V34" i="23"/>
  <c r="U34" i="23"/>
  <c r="T34" i="23"/>
  <c r="S34" i="23"/>
  <c r="R34" i="23"/>
  <c r="Q34" i="23"/>
  <c r="P34" i="23"/>
  <c r="O34" i="23"/>
  <c r="N34" i="23"/>
  <c r="M34" i="23"/>
  <c r="L34" i="23"/>
  <c r="K34" i="23"/>
  <c r="J34" i="23"/>
  <c r="I34" i="23"/>
  <c r="H34" i="23"/>
  <c r="G34" i="23"/>
  <c r="F34" i="23"/>
  <c r="E34" i="23"/>
  <c r="D34" i="23"/>
  <c r="C34" i="23"/>
  <c r="AA34" i="24"/>
  <c r="Y34" i="24"/>
  <c r="Z34" i="24" s="1"/>
  <c r="X34" i="24"/>
  <c r="W34" i="24"/>
  <c r="V34" i="24"/>
  <c r="U34" i="24"/>
  <c r="T34" i="24"/>
  <c r="S34" i="24"/>
  <c r="R34" i="24"/>
  <c r="Q34" i="24"/>
  <c r="P34" i="24"/>
  <c r="O34" i="24"/>
  <c r="N34" i="24"/>
  <c r="M34" i="24"/>
  <c r="L34" i="24"/>
  <c r="K34" i="24"/>
  <c r="J34" i="24"/>
  <c r="I34" i="24"/>
  <c r="H34" i="24"/>
  <c r="G34" i="24"/>
  <c r="F34" i="24"/>
  <c r="E34" i="24"/>
  <c r="D34" i="24"/>
  <c r="C34" i="24"/>
  <c r="AA34" i="25"/>
  <c r="Z34" i="25"/>
  <c r="Y34" i="25"/>
  <c r="X34" i="25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I34" i="25"/>
  <c r="H34" i="25"/>
  <c r="G34" i="25"/>
  <c r="F34" i="25"/>
  <c r="E34" i="25"/>
  <c r="D34" i="25"/>
  <c r="C34" i="25"/>
  <c r="AA34" i="26"/>
  <c r="Y34" i="26"/>
  <c r="X34" i="26"/>
  <c r="Z34" i="26" s="1"/>
  <c r="W34" i="26"/>
  <c r="V34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H34" i="26"/>
  <c r="G34" i="26"/>
  <c r="F34" i="26"/>
  <c r="E34" i="26"/>
  <c r="D34" i="26"/>
  <c r="C34" i="26"/>
  <c r="AA34" i="27"/>
  <c r="Y34" i="27"/>
  <c r="X34" i="27"/>
  <c r="Z34" i="27" s="1"/>
  <c r="W34" i="27"/>
  <c r="V34" i="27"/>
  <c r="U34" i="27"/>
  <c r="T34" i="27"/>
  <c r="S34" i="27"/>
  <c r="S40" i="27" s="1"/>
  <c r="R34" i="27"/>
  <c r="Q34" i="27"/>
  <c r="P34" i="27"/>
  <c r="O34" i="27"/>
  <c r="O40" i="27" s="1"/>
  <c r="N34" i="27"/>
  <c r="M34" i="27"/>
  <c r="L34" i="27"/>
  <c r="K34" i="27"/>
  <c r="K40" i="27" s="1"/>
  <c r="J34" i="27"/>
  <c r="I34" i="27"/>
  <c r="H34" i="27"/>
  <c r="G34" i="27"/>
  <c r="G40" i="27" s="1"/>
  <c r="F34" i="27"/>
  <c r="E34" i="27"/>
  <c r="D34" i="27"/>
  <c r="C34" i="27"/>
  <c r="C40" i="27" s="1"/>
  <c r="AA34" i="28"/>
  <c r="Y34" i="28"/>
  <c r="Z34" i="28" s="1"/>
  <c r="X34" i="28"/>
  <c r="W34" i="28"/>
  <c r="V34" i="28"/>
  <c r="U34" i="28"/>
  <c r="T34" i="28"/>
  <c r="S34" i="28"/>
  <c r="R34" i="28"/>
  <c r="Q34" i="28"/>
  <c r="P34" i="28"/>
  <c r="O34" i="28"/>
  <c r="N34" i="28"/>
  <c r="M34" i="28"/>
  <c r="M40" i="28" s="1"/>
  <c r="L34" i="28"/>
  <c r="K34" i="28"/>
  <c r="J34" i="28"/>
  <c r="I34" i="28"/>
  <c r="I40" i="28" s="1"/>
  <c r="H34" i="28"/>
  <c r="G34" i="28"/>
  <c r="F34" i="28"/>
  <c r="E34" i="28"/>
  <c r="E40" i="28" s="1"/>
  <c r="D34" i="28"/>
  <c r="C34" i="28"/>
  <c r="AA34" i="1"/>
  <c r="AA40" i="1" s="1"/>
  <c r="Y34" i="1"/>
  <c r="X34" i="1"/>
  <c r="Z34" i="1" s="1"/>
  <c r="W34" i="1"/>
  <c r="V34" i="1"/>
  <c r="U34" i="1"/>
  <c r="T34" i="1"/>
  <c r="S34" i="1"/>
  <c r="S40" i="1" s="1"/>
  <c r="R34" i="1"/>
  <c r="Q34" i="1"/>
  <c r="P34" i="1"/>
  <c r="O34" i="1"/>
  <c r="N34" i="1"/>
  <c r="M34" i="1"/>
  <c r="L34" i="1"/>
  <c r="K34" i="1"/>
  <c r="K40" i="1" s="1"/>
  <c r="J34" i="1"/>
  <c r="I34" i="1"/>
  <c r="H34" i="1"/>
  <c r="G34" i="1"/>
  <c r="F34" i="1"/>
  <c r="E34" i="1"/>
  <c r="D34" i="1"/>
  <c r="C34" i="1"/>
  <c r="C40" i="1" s="1"/>
  <c r="AA24" i="2"/>
  <c r="Y24" i="2"/>
  <c r="X24" i="2"/>
  <c r="W24" i="2"/>
  <c r="V24" i="2"/>
  <c r="V25" i="2" s="1"/>
  <c r="U24" i="2"/>
  <c r="T24" i="2"/>
  <c r="S24" i="2"/>
  <c r="R24" i="2"/>
  <c r="Q24" i="2"/>
  <c r="P24" i="2"/>
  <c r="O24" i="2"/>
  <c r="N24" i="2"/>
  <c r="N25" i="2" s="1"/>
  <c r="M24" i="2"/>
  <c r="L24" i="2"/>
  <c r="K24" i="2"/>
  <c r="J24" i="2"/>
  <c r="I24" i="2"/>
  <c r="H24" i="2"/>
  <c r="G24" i="2"/>
  <c r="F24" i="2"/>
  <c r="F25" i="2" s="1"/>
  <c r="E24" i="2"/>
  <c r="D24" i="2"/>
  <c r="C24" i="2"/>
  <c r="AA24" i="3"/>
  <c r="Y24" i="3"/>
  <c r="Y25" i="3" s="1"/>
  <c r="X24" i="3"/>
  <c r="Z24" i="3" s="1"/>
  <c r="W24" i="3"/>
  <c r="V24" i="3"/>
  <c r="U24" i="3"/>
  <c r="T24" i="3"/>
  <c r="S24" i="3"/>
  <c r="R24" i="3"/>
  <c r="Q24" i="3"/>
  <c r="Q25" i="3" s="1"/>
  <c r="P24" i="3"/>
  <c r="P25" i="3" s="1"/>
  <c r="P42" i="3" s="1"/>
  <c r="O24" i="3"/>
  <c r="N24" i="3"/>
  <c r="M24" i="3"/>
  <c r="L24" i="3"/>
  <c r="K24" i="3"/>
  <c r="J24" i="3"/>
  <c r="I24" i="3"/>
  <c r="I25" i="3" s="1"/>
  <c r="H24" i="3"/>
  <c r="H25" i="3" s="1"/>
  <c r="H42" i="3" s="1"/>
  <c r="G24" i="3"/>
  <c r="F24" i="3"/>
  <c r="E24" i="3"/>
  <c r="D24" i="3"/>
  <c r="C24" i="3"/>
  <c r="Q25" i="4"/>
  <c r="Q42" i="4" s="1"/>
  <c r="E25" i="4"/>
  <c r="E42" i="4" s="1"/>
  <c r="AA24" i="4"/>
  <c r="Y24" i="4"/>
  <c r="X24" i="4"/>
  <c r="W24" i="4"/>
  <c r="V24" i="4"/>
  <c r="U24" i="4"/>
  <c r="T24" i="4"/>
  <c r="T25" i="4" s="1"/>
  <c r="S24" i="4"/>
  <c r="R24" i="4"/>
  <c r="Q24" i="4"/>
  <c r="P24" i="4"/>
  <c r="O24" i="4"/>
  <c r="N24" i="4"/>
  <c r="M24" i="4"/>
  <c r="L24" i="4"/>
  <c r="L25" i="4" s="1"/>
  <c r="K24" i="4"/>
  <c r="J24" i="4"/>
  <c r="I24" i="4"/>
  <c r="H24" i="4"/>
  <c r="G24" i="4"/>
  <c r="F24" i="4"/>
  <c r="E24" i="4"/>
  <c r="D24" i="4"/>
  <c r="D25" i="4" s="1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M25" i="7" s="1"/>
  <c r="L24" i="7"/>
  <c r="K24" i="7"/>
  <c r="J24" i="7"/>
  <c r="I24" i="7"/>
  <c r="H24" i="7"/>
  <c r="G24" i="7"/>
  <c r="F24" i="7"/>
  <c r="E24" i="7"/>
  <c r="E25" i="7" s="1"/>
  <c r="D24" i="7"/>
  <c r="D25" i="7" s="1"/>
  <c r="D42" i="7" s="1"/>
  <c r="C24" i="7"/>
  <c r="AA24" i="8"/>
  <c r="Y24" i="8"/>
  <c r="X24" i="8"/>
  <c r="Z24" i="8" s="1"/>
  <c r="W24" i="8"/>
  <c r="V24" i="8"/>
  <c r="U24" i="8"/>
  <c r="U25" i="8" s="1"/>
  <c r="T24" i="8"/>
  <c r="T25" i="8" s="1"/>
  <c r="S24" i="8"/>
  <c r="R24" i="8"/>
  <c r="Q24" i="8"/>
  <c r="P24" i="8"/>
  <c r="O24" i="8"/>
  <c r="N24" i="8"/>
  <c r="M24" i="8"/>
  <c r="M25" i="8" s="1"/>
  <c r="L24" i="8"/>
  <c r="L25" i="8" s="1"/>
  <c r="K24" i="8"/>
  <c r="J24" i="8"/>
  <c r="I24" i="8"/>
  <c r="H24" i="8"/>
  <c r="G24" i="8"/>
  <c r="F24" i="8"/>
  <c r="E24" i="8"/>
  <c r="E25" i="8" s="1"/>
  <c r="D24" i="8"/>
  <c r="D25" i="8" s="1"/>
  <c r="C24" i="8"/>
  <c r="AA24" i="9"/>
  <c r="Y24" i="9"/>
  <c r="X24" i="9"/>
  <c r="Z24" i="9" s="1"/>
  <c r="W24" i="9"/>
  <c r="V24" i="9"/>
  <c r="U24" i="9"/>
  <c r="U25" i="9" s="1"/>
  <c r="T24" i="9"/>
  <c r="T25" i="9" s="1"/>
  <c r="T42" i="9" s="1"/>
  <c r="S24" i="9"/>
  <c r="R24" i="9"/>
  <c r="Q24" i="9"/>
  <c r="P24" i="9"/>
  <c r="O24" i="9"/>
  <c r="N24" i="9"/>
  <c r="M24" i="9"/>
  <c r="M25" i="9" s="1"/>
  <c r="L24" i="9"/>
  <c r="L25" i="9" s="1"/>
  <c r="L42" i="9" s="1"/>
  <c r="K24" i="9"/>
  <c r="J24" i="9"/>
  <c r="I24" i="9"/>
  <c r="H24" i="9"/>
  <c r="G24" i="9"/>
  <c r="F24" i="9"/>
  <c r="E24" i="9"/>
  <c r="E25" i="9" s="1"/>
  <c r="D24" i="9"/>
  <c r="D25" i="9" s="1"/>
  <c r="D42" i="9" s="1"/>
  <c r="C24" i="9"/>
  <c r="AA24" i="10"/>
  <c r="Y24" i="10"/>
  <c r="X24" i="10"/>
  <c r="Z24" i="10" s="1"/>
  <c r="W24" i="10"/>
  <c r="V24" i="10"/>
  <c r="U24" i="10"/>
  <c r="U25" i="10" s="1"/>
  <c r="T24" i="10"/>
  <c r="T25" i="10" s="1"/>
  <c r="S24" i="10"/>
  <c r="R24" i="10"/>
  <c r="Q24" i="10"/>
  <c r="P24" i="10"/>
  <c r="O24" i="10"/>
  <c r="N24" i="10"/>
  <c r="M24" i="10"/>
  <c r="M25" i="10" s="1"/>
  <c r="L24" i="10"/>
  <c r="L25" i="10" s="1"/>
  <c r="K24" i="10"/>
  <c r="J24" i="10"/>
  <c r="I24" i="10"/>
  <c r="H24" i="10"/>
  <c r="G24" i="10"/>
  <c r="F24" i="10"/>
  <c r="E24" i="10"/>
  <c r="E25" i="10" s="1"/>
  <c r="D24" i="10"/>
  <c r="D25" i="10" s="1"/>
  <c r="C24" i="10"/>
  <c r="AA24" i="11"/>
  <c r="Y24" i="11"/>
  <c r="X24" i="11"/>
  <c r="Z24" i="11" s="1"/>
  <c r="W24" i="11"/>
  <c r="V24" i="11"/>
  <c r="U24" i="11"/>
  <c r="U25" i="11" s="1"/>
  <c r="T24" i="11"/>
  <c r="T25" i="11" s="1"/>
  <c r="T42" i="11" s="1"/>
  <c r="S24" i="11"/>
  <c r="R24" i="11"/>
  <c r="Q24" i="11"/>
  <c r="P24" i="11"/>
  <c r="O24" i="11"/>
  <c r="N24" i="11"/>
  <c r="M24" i="11"/>
  <c r="M25" i="11" s="1"/>
  <c r="L24" i="11"/>
  <c r="L25" i="11" s="1"/>
  <c r="L42" i="11" s="1"/>
  <c r="K24" i="11"/>
  <c r="J24" i="11"/>
  <c r="I24" i="11"/>
  <c r="H24" i="11"/>
  <c r="G24" i="11"/>
  <c r="F24" i="11"/>
  <c r="E24" i="11"/>
  <c r="E25" i="11" s="1"/>
  <c r="D24" i="11"/>
  <c r="D25" i="11" s="1"/>
  <c r="D42" i="11" s="1"/>
  <c r="C24" i="11"/>
  <c r="AA24" i="12"/>
  <c r="Y24" i="12"/>
  <c r="X24" i="12"/>
  <c r="Z24" i="12" s="1"/>
  <c r="W24" i="12"/>
  <c r="V24" i="12"/>
  <c r="U24" i="12"/>
  <c r="U25" i="12" s="1"/>
  <c r="T24" i="12"/>
  <c r="T25" i="12" s="1"/>
  <c r="S24" i="12"/>
  <c r="R24" i="12"/>
  <c r="Q24" i="12"/>
  <c r="P24" i="12"/>
  <c r="O24" i="12"/>
  <c r="N24" i="12"/>
  <c r="M24" i="12"/>
  <c r="M25" i="12" s="1"/>
  <c r="L24" i="12"/>
  <c r="L25" i="12" s="1"/>
  <c r="K24" i="12"/>
  <c r="J24" i="12"/>
  <c r="I24" i="12"/>
  <c r="H24" i="12"/>
  <c r="G24" i="12"/>
  <c r="F24" i="12"/>
  <c r="E24" i="12"/>
  <c r="E25" i="12" s="1"/>
  <c r="D24" i="12"/>
  <c r="D25" i="12" s="1"/>
  <c r="C24" i="12"/>
  <c r="AA24" i="13"/>
  <c r="Y24" i="13"/>
  <c r="X24" i="13"/>
  <c r="Z24" i="13" s="1"/>
  <c r="W24" i="13"/>
  <c r="V24" i="13"/>
  <c r="U24" i="13"/>
  <c r="U25" i="13" s="1"/>
  <c r="T24" i="13"/>
  <c r="T25" i="13" s="1"/>
  <c r="S24" i="13"/>
  <c r="R24" i="13"/>
  <c r="Q24" i="13"/>
  <c r="P24" i="13"/>
  <c r="O24" i="13"/>
  <c r="N24" i="13"/>
  <c r="M24" i="13"/>
  <c r="M25" i="13" s="1"/>
  <c r="L24" i="13"/>
  <c r="L25" i="13" s="1"/>
  <c r="K24" i="13"/>
  <c r="J24" i="13"/>
  <c r="I24" i="13"/>
  <c r="H24" i="13"/>
  <c r="G24" i="13"/>
  <c r="F24" i="13"/>
  <c r="E24" i="13"/>
  <c r="E25" i="13" s="1"/>
  <c r="D24" i="13"/>
  <c r="D25" i="13" s="1"/>
  <c r="C24" i="13"/>
  <c r="AA24" i="14"/>
  <c r="Y24" i="14"/>
  <c r="Y25" i="14" s="1"/>
  <c r="X24" i="14"/>
  <c r="X25" i="14" s="1"/>
  <c r="W24" i="14"/>
  <c r="V24" i="14"/>
  <c r="U24" i="14"/>
  <c r="T24" i="14"/>
  <c r="S24" i="14"/>
  <c r="R24" i="14"/>
  <c r="Q24" i="14"/>
  <c r="Q25" i="14" s="1"/>
  <c r="P24" i="14"/>
  <c r="P25" i="14" s="1"/>
  <c r="O24" i="14"/>
  <c r="N24" i="14"/>
  <c r="M24" i="14"/>
  <c r="L24" i="14"/>
  <c r="K24" i="14"/>
  <c r="J24" i="14"/>
  <c r="I24" i="14"/>
  <c r="I25" i="14" s="1"/>
  <c r="H24" i="14"/>
  <c r="H25" i="14" s="1"/>
  <c r="H42" i="14" s="1"/>
  <c r="G24" i="14"/>
  <c r="F24" i="14"/>
  <c r="E24" i="14"/>
  <c r="D24" i="14"/>
  <c r="C24" i="14"/>
  <c r="T25" i="15"/>
  <c r="P25" i="15"/>
  <c r="AA24" i="15"/>
  <c r="Y24" i="15"/>
  <c r="X24" i="15"/>
  <c r="Z24" i="15" s="1"/>
  <c r="W24" i="15"/>
  <c r="W25" i="15" s="1"/>
  <c r="V24" i="15"/>
  <c r="U24" i="15"/>
  <c r="T24" i="15"/>
  <c r="S24" i="15"/>
  <c r="R24" i="15"/>
  <c r="Q24" i="15"/>
  <c r="P24" i="15"/>
  <c r="O24" i="15"/>
  <c r="O25" i="15" s="1"/>
  <c r="N24" i="15"/>
  <c r="M24" i="15"/>
  <c r="L24" i="15"/>
  <c r="K24" i="15"/>
  <c r="J24" i="15"/>
  <c r="I24" i="15"/>
  <c r="H24" i="15"/>
  <c r="G24" i="15"/>
  <c r="G25" i="15" s="1"/>
  <c r="F24" i="15"/>
  <c r="E24" i="15"/>
  <c r="D24" i="15"/>
  <c r="C24" i="15"/>
  <c r="N25" i="16"/>
  <c r="AA24" i="16"/>
  <c r="Y24" i="16"/>
  <c r="X24" i="16"/>
  <c r="Z24" i="16" s="1"/>
  <c r="W24" i="16"/>
  <c r="V24" i="16"/>
  <c r="U24" i="16"/>
  <c r="U25" i="16" s="1"/>
  <c r="T24" i="16"/>
  <c r="T25" i="16" s="1"/>
  <c r="T42" i="16" s="1"/>
  <c r="S24" i="16"/>
  <c r="R24" i="16"/>
  <c r="Q24" i="16"/>
  <c r="P24" i="16"/>
  <c r="O24" i="16"/>
  <c r="N24" i="16"/>
  <c r="M24" i="16"/>
  <c r="M25" i="16" s="1"/>
  <c r="L24" i="16"/>
  <c r="L25" i="16" s="1"/>
  <c r="L42" i="16" s="1"/>
  <c r="K24" i="16"/>
  <c r="J24" i="16"/>
  <c r="I24" i="16"/>
  <c r="H24" i="16"/>
  <c r="G24" i="16"/>
  <c r="F24" i="16"/>
  <c r="E24" i="16"/>
  <c r="E25" i="16" s="1"/>
  <c r="D24" i="16"/>
  <c r="D25" i="16" s="1"/>
  <c r="D42" i="16" s="1"/>
  <c r="C24" i="16"/>
  <c r="D25" i="17"/>
  <c r="AA24" i="17"/>
  <c r="AA25" i="17" s="1"/>
  <c r="Y24" i="17"/>
  <c r="X24" i="17"/>
  <c r="W24" i="17"/>
  <c r="V24" i="17"/>
  <c r="U24" i="17"/>
  <c r="T24" i="17"/>
  <c r="S24" i="17"/>
  <c r="R24" i="17"/>
  <c r="R25" i="17" s="1"/>
  <c r="R42" i="17" s="1"/>
  <c r="Q24" i="17"/>
  <c r="P24" i="17"/>
  <c r="O24" i="17"/>
  <c r="N24" i="17"/>
  <c r="M24" i="17"/>
  <c r="L24" i="17"/>
  <c r="K24" i="17"/>
  <c r="J24" i="17"/>
  <c r="J25" i="17" s="1"/>
  <c r="J42" i="17" s="1"/>
  <c r="I24" i="17"/>
  <c r="H24" i="17"/>
  <c r="G24" i="17"/>
  <c r="F24" i="17"/>
  <c r="E24" i="17"/>
  <c r="D24" i="17"/>
  <c r="C24" i="17"/>
  <c r="V25" i="18"/>
  <c r="AA24" i="18"/>
  <c r="Y24" i="18"/>
  <c r="X24" i="18"/>
  <c r="Z24" i="18" s="1"/>
  <c r="W24" i="18"/>
  <c r="W25" i="18" s="1"/>
  <c r="V24" i="18"/>
  <c r="U24" i="18"/>
  <c r="T24" i="18"/>
  <c r="S24" i="18"/>
  <c r="R24" i="18"/>
  <c r="Q24" i="18"/>
  <c r="P24" i="18"/>
  <c r="P25" i="18" s="1"/>
  <c r="P42" i="18" s="1"/>
  <c r="O24" i="18"/>
  <c r="O25" i="18" s="1"/>
  <c r="N24" i="18"/>
  <c r="M24" i="18"/>
  <c r="L24" i="18"/>
  <c r="K24" i="18"/>
  <c r="J24" i="18"/>
  <c r="I24" i="18"/>
  <c r="H24" i="18"/>
  <c r="H25" i="18" s="1"/>
  <c r="H42" i="18" s="1"/>
  <c r="G24" i="18"/>
  <c r="G25" i="18" s="1"/>
  <c r="F24" i="18"/>
  <c r="E24" i="18"/>
  <c r="D24" i="18"/>
  <c r="C24" i="18"/>
  <c r="P25" i="19"/>
  <c r="L25" i="19"/>
  <c r="AA24" i="19"/>
  <c r="Y24" i="19"/>
  <c r="X24" i="19"/>
  <c r="W24" i="19"/>
  <c r="V24" i="19"/>
  <c r="V25" i="19" s="1"/>
  <c r="U24" i="19"/>
  <c r="U25" i="19" s="1"/>
  <c r="T24" i="19"/>
  <c r="S24" i="19"/>
  <c r="R24" i="19"/>
  <c r="Q24" i="19"/>
  <c r="P24" i="19"/>
  <c r="O24" i="19"/>
  <c r="N24" i="19"/>
  <c r="N25" i="19" s="1"/>
  <c r="M24" i="19"/>
  <c r="M25" i="19" s="1"/>
  <c r="L24" i="19"/>
  <c r="K24" i="19"/>
  <c r="J24" i="19"/>
  <c r="I24" i="19"/>
  <c r="H24" i="19"/>
  <c r="G24" i="19"/>
  <c r="F24" i="19"/>
  <c r="F25" i="19" s="1"/>
  <c r="E24" i="19"/>
  <c r="E25" i="19" s="1"/>
  <c r="D24" i="19"/>
  <c r="C24" i="19"/>
  <c r="F25" i="20"/>
  <c r="AA24" i="20"/>
  <c r="AA25" i="20" s="1"/>
  <c r="Y24" i="20"/>
  <c r="X24" i="20"/>
  <c r="Z24" i="20" s="1"/>
  <c r="W24" i="20"/>
  <c r="V24" i="20"/>
  <c r="U24" i="20"/>
  <c r="T24" i="20"/>
  <c r="S24" i="20"/>
  <c r="S25" i="20" s="1"/>
  <c r="R24" i="20"/>
  <c r="Q24" i="20"/>
  <c r="P24" i="20"/>
  <c r="O24" i="20"/>
  <c r="N24" i="20"/>
  <c r="M24" i="20"/>
  <c r="L24" i="20"/>
  <c r="K24" i="20"/>
  <c r="K25" i="20" s="1"/>
  <c r="J24" i="20"/>
  <c r="I24" i="20"/>
  <c r="H24" i="20"/>
  <c r="G24" i="20"/>
  <c r="F24" i="20"/>
  <c r="E24" i="20"/>
  <c r="D24" i="20"/>
  <c r="C24" i="20"/>
  <c r="C25" i="20" s="1"/>
  <c r="X25" i="21"/>
  <c r="AA24" i="21"/>
  <c r="Y24" i="21"/>
  <c r="Y25" i="21" s="1"/>
  <c r="Y42" i="21" s="1"/>
  <c r="X24" i="21"/>
  <c r="W24" i="21"/>
  <c r="V24" i="21"/>
  <c r="U24" i="21"/>
  <c r="T24" i="21"/>
  <c r="S24" i="21"/>
  <c r="R24" i="21"/>
  <c r="Q24" i="21"/>
  <c r="Q25" i="21" s="1"/>
  <c r="Q42" i="21" s="1"/>
  <c r="P24" i="21"/>
  <c r="O24" i="21"/>
  <c r="N24" i="21"/>
  <c r="M24" i="21"/>
  <c r="L24" i="21"/>
  <c r="K24" i="21"/>
  <c r="J24" i="21"/>
  <c r="I24" i="21"/>
  <c r="I25" i="21" s="1"/>
  <c r="I42" i="21" s="1"/>
  <c r="H24" i="21"/>
  <c r="G24" i="21"/>
  <c r="F24" i="21"/>
  <c r="E24" i="21"/>
  <c r="D24" i="21"/>
  <c r="C24" i="21"/>
  <c r="R25" i="22"/>
  <c r="AA24" i="22"/>
  <c r="Y24" i="22"/>
  <c r="X24" i="22"/>
  <c r="Z24" i="22" s="1"/>
  <c r="W24" i="22"/>
  <c r="V24" i="22"/>
  <c r="U24" i="22"/>
  <c r="U25" i="22" s="1"/>
  <c r="T24" i="22"/>
  <c r="S24" i="22"/>
  <c r="R24" i="22"/>
  <c r="Q24" i="22"/>
  <c r="P24" i="22"/>
  <c r="O24" i="22"/>
  <c r="N24" i="22"/>
  <c r="N25" i="22" s="1"/>
  <c r="M24" i="22"/>
  <c r="M25" i="22" s="1"/>
  <c r="L24" i="22"/>
  <c r="K24" i="22"/>
  <c r="J24" i="22"/>
  <c r="I24" i="22"/>
  <c r="H24" i="22"/>
  <c r="G24" i="22"/>
  <c r="F24" i="22"/>
  <c r="E24" i="22"/>
  <c r="E25" i="22" s="1"/>
  <c r="D24" i="22"/>
  <c r="C24" i="22"/>
  <c r="AA24" i="23"/>
  <c r="AA25" i="23" s="1"/>
  <c r="Y24" i="23"/>
  <c r="Y25" i="23" s="1"/>
  <c r="Y42" i="23" s="1"/>
  <c r="X24" i="23"/>
  <c r="W24" i="23"/>
  <c r="V24" i="23"/>
  <c r="U24" i="23"/>
  <c r="T24" i="23"/>
  <c r="S24" i="23"/>
  <c r="R24" i="23"/>
  <c r="R25" i="23" s="1"/>
  <c r="Q24" i="23"/>
  <c r="Q25" i="23" s="1"/>
  <c r="Q42" i="23" s="1"/>
  <c r="P24" i="23"/>
  <c r="O24" i="23"/>
  <c r="N24" i="23"/>
  <c r="M24" i="23"/>
  <c r="L24" i="23"/>
  <c r="K24" i="23"/>
  <c r="J24" i="23"/>
  <c r="J25" i="23" s="1"/>
  <c r="I24" i="23"/>
  <c r="I25" i="23" s="1"/>
  <c r="I42" i="23" s="1"/>
  <c r="H24" i="23"/>
  <c r="G24" i="23"/>
  <c r="F24" i="23"/>
  <c r="E24" i="23"/>
  <c r="D24" i="23"/>
  <c r="C24" i="23"/>
  <c r="AA24" i="24"/>
  <c r="AA25" i="24" s="1"/>
  <c r="Y24" i="24"/>
  <c r="Y25" i="24" s="1"/>
  <c r="Y42" i="24" s="1"/>
  <c r="X24" i="24"/>
  <c r="W24" i="24"/>
  <c r="V24" i="24"/>
  <c r="U24" i="24"/>
  <c r="T24" i="24"/>
  <c r="S24" i="24"/>
  <c r="R24" i="24"/>
  <c r="R25" i="24" s="1"/>
  <c r="Q24" i="24"/>
  <c r="Q25" i="24" s="1"/>
  <c r="Q42" i="24" s="1"/>
  <c r="P24" i="24"/>
  <c r="O24" i="24"/>
  <c r="N24" i="24"/>
  <c r="M24" i="24"/>
  <c r="L24" i="24"/>
  <c r="K24" i="24"/>
  <c r="J24" i="24"/>
  <c r="J25" i="24" s="1"/>
  <c r="I24" i="24"/>
  <c r="I25" i="24" s="1"/>
  <c r="I42" i="24" s="1"/>
  <c r="H24" i="24"/>
  <c r="G24" i="24"/>
  <c r="F24" i="24"/>
  <c r="E24" i="24"/>
  <c r="D24" i="24"/>
  <c r="C24" i="24"/>
  <c r="AA24" i="25"/>
  <c r="AA25" i="25" s="1"/>
  <c r="Y24" i="25"/>
  <c r="Y25" i="25" s="1"/>
  <c r="Y42" i="25" s="1"/>
  <c r="X24" i="25"/>
  <c r="Z24" i="25" s="1"/>
  <c r="W24" i="25"/>
  <c r="V24" i="25"/>
  <c r="U24" i="25"/>
  <c r="T24" i="25"/>
  <c r="S24" i="25"/>
  <c r="R24" i="25"/>
  <c r="R25" i="25" s="1"/>
  <c r="Q24" i="25"/>
  <c r="Q25" i="25" s="1"/>
  <c r="Q42" i="25" s="1"/>
  <c r="P24" i="25"/>
  <c r="O24" i="25"/>
  <c r="N24" i="25"/>
  <c r="M24" i="25"/>
  <c r="L24" i="25"/>
  <c r="K24" i="25"/>
  <c r="J24" i="25"/>
  <c r="J25" i="25" s="1"/>
  <c r="I24" i="25"/>
  <c r="I25" i="25" s="1"/>
  <c r="I42" i="25" s="1"/>
  <c r="H24" i="25"/>
  <c r="G24" i="25"/>
  <c r="F24" i="25"/>
  <c r="E24" i="25"/>
  <c r="D24" i="25"/>
  <c r="C24" i="25"/>
  <c r="AA24" i="26"/>
  <c r="AA25" i="26" s="1"/>
  <c r="Z24" i="26"/>
  <c r="Y24" i="26"/>
  <c r="X24" i="26"/>
  <c r="W24" i="26"/>
  <c r="V24" i="26"/>
  <c r="U24" i="26"/>
  <c r="T24" i="26"/>
  <c r="S24" i="26"/>
  <c r="S25" i="26" s="1"/>
  <c r="R24" i="26"/>
  <c r="R25" i="26" s="1"/>
  <c r="R42" i="26" s="1"/>
  <c r="Q24" i="26"/>
  <c r="P24" i="26"/>
  <c r="O24" i="26"/>
  <c r="N24" i="26"/>
  <c r="M24" i="26"/>
  <c r="L24" i="26"/>
  <c r="K24" i="26"/>
  <c r="K25" i="26" s="1"/>
  <c r="J24" i="26"/>
  <c r="J25" i="26" s="1"/>
  <c r="J42" i="26" s="1"/>
  <c r="I24" i="26"/>
  <c r="H24" i="26"/>
  <c r="G24" i="26"/>
  <c r="F24" i="26"/>
  <c r="E24" i="26"/>
  <c r="D24" i="26"/>
  <c r="C24" i="26"/>
  <c r="C25" i="26" s="1"/>
  <c r="AA25" i="27"/>
  <c r="AA42" i="27" s="1"/>
  <c r="AA24" i="27"/>
  <c r="Y24" i="27"/>
  <c r="Y25" i="27" s="1"/>
  <c r="Y42" i="27" s="1"/>
  <c r="X24" i="27"/>
  <c r="Z24" i="27" s="1"/>
  <c r="W24" i="27"/>
  <c r="V24" i="27"/>
  <c r="U24" i="27"/>
  <c r="T24" i="27"/>
  <c r="S24" i="27"/>
  <c r="R24" i="27"/>
  <c r="R25" i="27" s="1"/>
  <c r="Q24" i="27"/>
  <c r="Q25" i="27" s="1"/>
  <c r="Q42" i="27" s="1"/>
  <c r="P24" i="27"/>
  <c r="O24" i="27"/>
  <c r="N24" i="27"/>
  <c r="M24" i="27"/>
  <c r="L24" i="27"/>
  <c r="K24" i="27"/>
  <c r="J24" i="27"/>
  <c r="J25" i="27" s="1"/>
  <c r="I24" i="27"/>
  <c r="I25" i="27" s="1"/>
  <c r="I42" i="27" s="1"/>
  <c r="H24" i="27"/>
  <c r="G24" i="27"/>
  <c r="F24" i="27"/>
  <c r="E24" i="27"/>
  <c r="D24" i="27"/>
  <c r="C24" i="27"/>
  <c r="U25" i="28"/>
  <c r="U42" i="28" s="1"/>
  <c r="AA24" i="28"/>
  <c r="Y24" i="28"/>
  <c r="Y25" i="28" s="1"/>
  <c r="X24" i="28"/>
  <c r="W24" i="28"/>
  <c r="V24" i="28"/>
  <c r="U24" i="28"/>
  <c r="T24" i="28"/>
  <c r="S24" i="28"/>
  <c r="R24" i="28"/>
  <c r="Q24" i="28"/>
  <c r="P24" i="28"/>
  <c r="P25" i="28" s="1"/>
  <c r="P42" i="28" s="1"/>
  <c r="O24" i="28"/>
  <c r="N24" i="28"/>
  <c r="M24" i="28"/>
  <c r="L24" i="28"/>
  <c r="K24" i="28"/>
  <c r="J24" i="28"/>
  <c r="I24" i="28"/>
  <c r="H24" i="28"/>
  <c r="H25" i="28" s="1"/>
  <c r="H42" i="28" s="1"/>
  <c r="G24" i="28"/>
  <c r="F24" i="28"/>
  <c r="E24" i="28"/>
  <c r="D24" i="28"/>
  <c r="C24" i="28"/>
  <c r="S25" i="1"/>
  <c r="S42" i="1" s="1"/>
  <c r="AA24" i="1"/>
  <c r="Y24" i="1"/>
  <c r="X24" i="1"/>
  <c r="Z24" i="1" s="1"/>
  <c r="W24" i="1"/>
  <c r="W25" i="1" s="1"/>
  <c r="V24" i="1"/>
  <c r="U24" i="1"/>
  <c r="T24" i="1"/>
  <c r="S24" i="1"/>
  <c r="R24" i="1"/>
  <c r="Q24" i="1"/>
  <c r="P24" i="1"/>
  <c r="P25" i="1" s="1"/>
  <c r="O24" i="1"/>
  <c r="N24" i="1"/>
  <c r="M24" i="1"/>
  <c r="L24" i="1"/>
  <c r="K24" i="1"/>
  <c r="J24" i="1"/>
  <c r="I24" i="1"/>
  <c r="H24" i="1"/>
  <c r="H25" i="1" s="1"/>
  <c r="G24" i="1"/>
  <c r="F24" i="1"/>
  <c r="E24" i="1"/>
  <c r="D24" i="1"/>
  <c r="C24" i="1"/>
  <c r="AA12" i="2"/>
  <c r="Y12" i="2"/>
  <c r="X12" i="2"/>
  <c r="Z12" i="2" s="1"/>
  <c r="W12" i="2"/>
  <c r="V12" i="2"/>
  <c r="U12" i="2"/>
  <c r="U25" i="2" s="1"/>
  <c r="T12" i="2"/>
  <c r="S12" i="2"/>
  <c r="R12" i="2"/>
  <c r="Q12" i="2"/>
  <c r="Q25" i="2" s="1"/>
  <c r="P12" i="2"/>
  <c r="O12" i="2"/>
  <c r="N12" i="2"/>
  <c r="M12" i="2"/>
  <c r="M25" i="2" s="1"/>
  <c r="L12" i="2"/>
  <c r="K12" i="2"/>
  <c r="J12" i="2"/>
  <c r="I12" i="2"/>
  <c r="I25" i="2" s="1"/>
  <c r="H12" i="2"/>
  <c r="G12" i="2"/>
  <c r="F12" i="2"/>
  <c r="E12" i="2"/>
  <c r="E25" i="2" s="1"/>
  <c r="D12" i="2"/>
  <c r="C12" i="2"/>
  <c r="AA12" i="3"/>
  <c r="AA25" i="3" s="1"/>
  <c r="AA42" i="3" s="1"/>
  <c r="Y12" i="3"/>
  <c r="X12" i="3"/>
  <c r="Z12" i="3" s="1"/>
  <c r="W12" i="3"/>
  <c r="W25" i="3" s="1"/>
  <c r="W42" i="3" s="1"/>
  <c r="V12" i="3"/>
  <c r="U12" i="3"/>
  <c r="T12" i="3"/>
  <c r="S12" i="3"/>
  <c r="S25" i="3" s="1"/>
  <c r="S42" i="3" s="1"/>
  <c r="R12" i="3"/>
  <c r="Q12" i="3"/>
  <c r="P12" i="3"/>
  <c r="O12" i="3"/>
  <c r="O25" i="3" s="1"/>
  <c r="O42" i="3" s="1"/>
  <c r="N12" i="3"/>
  <c r="M12" i="3"/>
  <c r="L12" i="3"/>
  <c r="K12" i="3"/>
  <c r="K25" i="3" s="1"/>
  <c r="K42" i="3" s="1"/>
  <c r="J12" i="3"/>
  <c r="I12" i="3"/>
  <c r="H12" i="3"/>
  <c r="G12" i="3"/>
  <c r="G25" i="3" s="1"/>
  <c r="G42" i="3" s="1"/>
  <c r="F12" i="3"/>
  <c r="E12" i="3"/>
  <c r="D12" i="3"/>
  <c r="C12" i="3"/>
  <c r="C25" i="3" s="1"/>
  <c r="C42" i="3" s="1"/>
  <c r="AA12" i="4"/>
  <c r="Y12" i="4"/>
  <c r="Y25" i="4" s="1"/>
  <c r="Y42" i="4" s="1"/>
  <c r="X12" i="4"/>
  <c r="Z12" i="4" s="1"/>
  <c r="W12" i="4"/>
  <c r="V12" i="4"/>
  <c r="U12" i="4"/>
  <c r="U25" i="4" s="1"/>
  <c r="U42" i="4" s="1"/>
  <c r="T12" i="4"/>
  <c r="S12" i="4"/>
  <c r="R12" i="4"/>
  <c r="Q12" i="4"/>
  <c r="P12" i="4"/>
  <c r="O12" i="4"/>
  <c r="N12" i="4"/>
  <c r="M12" i="4"/>
  <c r="M25" i="4" s="1"/>
  <c r="M42" i="4" s="1"/>
  <c r="L12" i="4"/>
  <c r="K12" i="4"/>
  <c r="J12" i="4"/>
  <c r="I12" i="4"/>
  <c r="I25" i="4" s="1"/>
  <c r="I42" i="4" s="1"/>
  <c r="H12" i="4"/>
  <c r="G12" i="4"/>
  <c r="F12" i="4"/>
  <c r="E12" i="4"/>
  <c r="D12" i="4"/>
  <c r="C12" i="4"/>
  <c r="AA12" i="5"/>
  <c r="AA25" i="5" s="1"/>
  <c r="AA42" i="5" s="1"/>
  <c r="Y12" i="5"/>
  <c r="X12" i="5"/>
  <c r="Z12" i="5" s="1"/>
  <c r="W12" i="5"/>
  <c r="W25" i="5" s="1"/>
  <c r="W42" i="5" s="1"/>
  <c r="V12" i="5"/>
  <c r="U12" i="5"/>
  <c r="T12" i="5"/>
  <c r="S12" i="5"/>
  <c r="S25" i="5" s="1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AA12" i="6"/>
  <c r="Y12" i="6"/>
  <c r="X12" i="6"/>
  <c r="Z12" i="6" s="1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AA12" i="7"/>
  <c r="Y12" i="7"/>
  <c r="X12" i="7"/>
  <c r="Z12" i="7" s="1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AA12" i="8"/>
  <c r="Y12" i="8"/>
  <c r="X12" i="8"/>
  <c r="Z12" i="8" s="1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Z12" i="9" s="1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0"/>
  <c r="Y12" i="10"/>
  <c r="Z12" i="10" s="1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A12" i="11"/>
  <c r="Y12" i="11"/>
  <c r="X12" i="11"/>
  <c r="Z12" i="11" s="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AA12" i="13"/>
  <c r="Y12" i="13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Z12" i="14"/>
  <c r="Y12" i="14"/>
  <c r="X12" i="14"/>
  <c r="W12" i="14"/>
  <c r="V12" i="14"/>
  <c r="U12" i="14"/>
  <c r="T12" i="14"/>
  <c r="S12" i="14"/>
  <c r="R12" i="14"/>
  <c r="R25" i="14" s="1"/>
  <c r="Q12" i="14"/>
  <c r="P12" i="14"/>
  <c r="O12" i="14"/>
  <c r="N12" i="14"/>
  <c r="N25" i="14" s="1"/>
  <c r="M12" i="14"/>
  <c r="L12" i="14"/>
  <c r="K12" i="14"/>
  <c r="J12" i="14"/>
  <c r="J25" i="14" s="1"/>
  <c r="I12" i="14"/>
  <c r="H12" i="14"/>
  <c r="G12" i="14"/>
  <c r="F12" i="14"/>
  <c r="F25" i="14" s="1"/>
  <c r="E12" i="14"/>
  <c r="D12" i="14"/>
  <c r="C12" i="14"/>
  <c r="AA12" i="15"/>
  <c r="Y12" i="15"/>
  <c r="X12" i="15"/>
  <c r="Z12" i="15" s="1"/>
  <c r="W12" i="15"/>
  <c r="V12" i="15"/>
  <c r="U12" i="15"/>
  <c r="T12" i="15"/>
  <c r="S12" i="15"/>
  <c r="R12" i="15"/>
  <c r="Q12" i="15"/>
  <c r="P12" i="15"/>
  <c r="O12" i="15"/>
  <c r="N12" i="15"/>
  <c r="M12" i="15"/>
  <c r="L12" i="15"/>
  <c r="L25" i="15" s="1"/>
  <c r="K12" i="15"/>
  <c r="J12" i="15"/>
  <c r="I12" i="15"/>
  <c r="H12" i="15"/>
  <c r="H25" i="15" s="1"/>
  <c r="G12" i="15"/>
  <c r="F12" i="15"/>
  <c r="E12" i="15"/>
  <c r="D12" i="15"/>
  <c r="D25" i="15" s="1"/>
  <c r="C12" i="15"/>
  <c r="AA12" i="16"/>
  <c r="Y12" i="16"/>
  <c r="X12" i="16"/>
  <c r="Z12" i="16" s="1"/>
  <c r="W12" i="16"/>
  <c r="V12" i="16"/>
  <c r="V25" i="16" s="1"/>
  <c r="U12" i="16"/>
  <c r="T12" i="16"/>
  <c r="S12" i="16"/>
  <c r="R12" i="16"/>
  <c r="R25" i="16" s="1"/>
  <c r="Q12" i="16"/>
  <c r="P12" i="16"/>
  <c r="O12" i="16"/>
  <c r="N12" i="16"/>
  <c r="M12" i="16"/>
  <c r="L12" i="16"/>
  <c r="K12" i="16"/>
  <c r="J12" i="16"/>
  <c r="J25" i="16" s="1"/>
  <c r="I12" i="16"/>
  <c r="H12" i="16"/>
  <c r="G12" i="16"/>
  <c r="F12" i="16"/>
  <c r="F25" i="16" s="1"/>
  <c r="E12" i="16"/>
  <c r="D12" i="16"/>
  <c r="C12" i="16"/>
  <c r="AA12" i="17"/>
  <c r="Y12" i="17"/>
  <c r="X12" i="17"/>
  <c r="Z12" i="17" s="1"/>
  <c r="W12" i="17"/>
  <c r="V12" i="17"/>
  <c r="U12" i="17"/>
  <c r="T12" i="17"/>
  <c r="T25" i="17" s="1"/>
  <c r="S12" i="17"/>
  <c r="R12" i="17"/>
  <c r="Q12" i="17"/>
  <c r="P12" i="17"/>
  <c r="P25" i="17" s="1"/>
  <c r="O12" i="17"/>
  <c r="N12" i="17"/>
  <c r="M12" i="17"/>
  <c r="L12" i="17"/>
  <c r="L25" i="17" s="1"/>
  <c r="K12" i="17"/>
  <c r="J12" i="17"/>
  <c r="I12" i="17"/>
  <c r="H12" i="17"/>
  <c r="H25" i="17" s="1"/>
  <c r="G12" i="17"/>
  <c r="F12" i="17"/>
  <c r="E12" i="17"/>
  <c r="D12" i="17"/>
  <c r="C12" i="17"/>
  <c r="AA12" i="18"/>
  <c r="Y12" i="18"/>
  <c r="X12" i="18"/>
  <c r="Z12" i="18" s="1"/>
  <c r="W12" i="18"/>
  <c r="V12" i="18"/>
  <c r="U12" i="18"/>
  <c r="T12" i="18"/>
  <c r="S12" i="18"/>
  <c r="R12" i="18"/>
  <c r="R25" i="18" s="1"/>
  <c r="Q12" i="18"/>
  <c r="P12" i="18"/>
  <c r="O12" i="18"/>
  <c r="N12" i="18"/>
  <c r="N25" i="18" s="1"/>
  <c r="M12" i="18"/>
  <c r="L12" i="18"/>
  <c r="K12" i="18"/>
  <c r="J12" i="18"/>
  <c r="J25" i="18" s="1"/>
  <c r="I12" i="18"/>
  <c r="H12" i="18"/>
  <c r="G12" i="18"/>
  <c r="F12" i="18"/>
  <c r="F25" i="18" s="1"/>
  <c r="E12" i="18"/>
  <c r="D12" i="18"/>
  <c r="C12" i="18"/>
  <c r="AA12" i="19"/>
  <c r="Y12" i="19"/>
  <c r="X12" i="19"/>
  <c r="Z12" i="19" s="1"/>
  <c r="W12" i="19"/>
  <c r="V12" i="19"/>
  <c r="U12" i="19"/>
  <c r="T12" i="19"/>
  <c r="T25" i="19" s="1"/>
  <c r="S12" i="19"/>
  <c r="R12" i="19"/>
  <c r="Q12" i="19"/>
  <c r="P12" i="19"/>
  <c r="O12" i="19"/>
  <c r="N12" i="19"/>
  <c r="M12" i="19"/>
  <c r="L12" i="19"/>
  <c r="K12" i="19"/>
  <c r="J12" i="19"/>
  <c r="I12" i="19"/>
  <c r="H12" i="19"/>
  <c r="H25" i="19" s="1"/>
  <c r="G12" i="19"/>
  <c r="F12" i="19"/>
  <c r="E12" i="19"/>
  <c r="D12" i="19"/>
  <c r="D25" i="19" s="1"/>
  <c r="C12" i="19"/>
  <c r="AA12" i="20"/>
  <c r="Y12" i="20"/>
  <c r="X12" i="20"/>
  <c r="Z12" i="20" s="1"/>
  <c r="W12" i="20"/>
  <c r="V12" i="20"/>
  <c r="V25" i="20" s="1"/>
  <c r="U12" i="20"/>
  <c r="T12" i="20"/>
  <c r="S12" i="20"/>
  <c r="R12" i="20"/>
  <c r="Q12" i="20"/>
  <c r="P12" i="20"/>
  <c r="O12" i="20"/>
  <c r="N12" i="20"/>
  <c r="N25" i="20" s="1"/>
  <c r="M12" i="20"/>
  <c r="L12" i="20"/>
  <c r="K12" i="20"/>
  <c r="J12" i="20"/>
  <c r="I12" i="20"/>
  <c r="H12" i="20"/>
  <c r="G12" i="20"/>
  <c r="F12" i="20"/>
  <c r="E12" i="20"/>
  <c r="D12" i="20"/>
  <c r="C12" i="20"/>
  <c r="AA12" i="21"/>
  <c r="Y12" i="21"/>
  <c r="X12" i="21"/>
  <c r="Z12" i="21" s="1"/>
  <c r="W12" i="21"/>
  <c r="V12" i="21"/>
  <c r="U12" i="21"/>
  <c r="T12" i="21"/>
  <c r="T25" i="21" s="1"/>
  <c r="S12" i="21"/>
  <c r="R12" i="21"/>
  <c r="Q12" i="21"/>
  <c r="P12" i="21"/>
  <c r="P25" i="21" s="1"/>
  <c r="O12" i="21"/>
  <c r="N12" i="21"/>
  <c r="M12" i="21"/>
  <c r="L12" i="21"/>
  <c r="L25" i="21" s="1"/>
  <c r="K12" i="21"/>
  <c r="J12" i="21"/>
  <c r="I12" i="21"/>
  <c r="H12" i="21"/>
  <c r="H25" i="21" s="1"/>
  <c r="G12" i="21"/>
  <c r="F12" i="21"/>
  <c r="E12" i="21"/>
  <c r="D12" i="21"/>
  <c r="D25" i="21" s="1"/>
  <c r="C12" i="21"/>
  <c r="AA12" i="22"/>
  <c r="Y12" i="22"/>
  <c r="X12" i="22"/>
  <c r="Z12" i="22" s="1"/>
  <c r="W12" i="22"/>
  <c r="V12" i="22"/>
  <c r="V25" i="22" s="1"/>
  <c r="U12" i="22"/>
  <c r="T12" i="22"/>
  <c r="S12" i="22"/>
  <c r="R12" i="22"/>
  <c r="Q12" i="22"/>
  <c r="P12" i="22"/>
  <c r="O12" i="22"/>
  <c r="N12" i="22"/>
  <c r="M12" i="22"/>
  <c r="L12" i="22"/>
  <c r="K12" i="22"/>
  <c r="J12" i="22"/>
  <c r="J25" i="22" s="1"/>
  <c r="I12" i="22"/>
  <c r="H12" i="22"/>
  <c r="G12" i="22"/>
  <c r="F12" i="22"/>
  <c r="F25" i="22" s="1"/>
  <c r="E12" i="22"/>
  <c r="D12" i="22"/>
  <c r="C12" i="22"/>
  <c r="AA12" i="23"/>
  <c r="Y12" i="23"/>
  <c r="X12" i="23"/>
  <c r="Z12" i="23" s="1"/>
  <c r="W12" i="23"/>
  <c r="V12" i="23"/>
  <c r="U12" i="23"/>
  <c r="T12" i="23"/>
  <c r="T25" i="23" s="1"/>
  <c r="S12" i="23"/>
  <c r="R12" i="23"/>
  <c r="Q12" i="23"/>
  <c r="P12" i="23"/>
  <c r="P25" i="23" s="1"/>
  <c r="O12" i="23"/>
  <c r="N12" i="23"/>
  <c r="M12" i="23"/>
  <c r="L12" i="23"/>
  <c r="L25" i="23" s="1"/>
  <c r="K12" i="23"/>
  <c r="J12" i="23"/>
  <c r="I12" i="23"/>
  <c r="H12" i="23"/>
  <c r="G12" i="23"/>
  <c r="F12" i="23"/>
  <c r="E12" i="23"/>
  <c r="D12" i="23"/>
  <c r="C12" i="23"/>
  <c r="AA12" i="24"/>
  <c r="Y12" i="24"/>
  <c r="X12" i="24"/>
  <c r="Z12" i="24" s="1"/>
  <c r="W12" i="24"/>
  <c r="V12" i="24"/>
  <c r="U12" i="24"/>
  <c r="T12" i="24"/>
  <c r="S12" i="24"/>
  <c r="R12" i="24"/>
  <c r="Q12" i="24"/>
  <c r="P12" i="24"/>
  <c r="O12" i="24"/>
  <c r="N12" i="24"/>
  <c r="M12" i="24"/>
  <c r="L12" i="24"/>
  <c r="K12" i="24"/>
  <c r="J12" i="24"/>
  <c r="I12" i="24"/>
  <c r="H12" i="24"/>
  <c r="G12" i="24"/>
  <c r="F12" i="24"/>
  <c r="E12" i="24"/>
  <c r="D12" i="24"/>
  <c r="C12" i="24"/>
  <c r="AA12" i="25"/>
  <c r="Y12" i="25"/>
  <c r="X12" i="25"/>
  <c r="Z12" i="25" s="1"/>
  <c r="W12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I12" i="25"/>
  <c r="H12" i="25"/>
  <c r="G12" i="25"/>
  <c r="F12" i="25"/>
  <c r="E12" i="25"/>
  <c r="D12" i="25"/>
  <c r="C12" i="25"/>
  <c r="AA12" i="26"/>
  <c r="Y12" i="26"/>
  <c r="X12" i="26"/>
  <c r="Z12" i="26" s="1"/>
  <c r="W12" i="26"/>
  <c r="V12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H12" i="26"/>
  <c r="G12" i="26"/>
  <c r="F12" i="26"/>
  <c r="E12" i="26"/>
  <c r="D12" i="26"/>
  <c r="C12" i="26"/>
  <c r="AA12" i="27"/>
  <c r="Y12" i="27"/>
  <c r="X12" i="27"/>
  <c r="Z12" i="27" s="1"/>
  <c r="W12" i="27"/>
  <c r="W25" i="27" s="1"/>
  <c r="V12" i="27"/>
  <c r="U12" i="27"/>
  <c r="T12" i="27"/>
  <c r="S12" i="27"/>
  <c r="S25" i="27" s="1"/>
  <c r="R12" i="27"/>
  <c r="Q12" i="27"/>
  <c r="P12" i="27"/>
  <c r="O12" i="27"/>
  <c r="O25" i="27" s="1"/>
  <c r="O42" i="27" s="1"/>
  <c r="N12" i="27"/>
  <c r="M12" i="27"/>
  <c r="L12" i="27"/>
  <c r="K12" i="27"/>
  <c r="K25" i="27" s="1"/>
  <c r="J12" i="27"/>
  <c r="I12" i="27"/>
  <c r="H12" i="27"/>
  <c r="G12" i="27"/>
  <c r="G25" i="27" s="1"/>
  <c r="G42" i="27" s="1"/>
  <c r="F12" i="27"/>
  <c r="E12" i="27"/>
  <c r="D12" i="27"/>
  <c r="C12" i="27"/>
  <c r="C25" i="27" s="1"/>
  <c r="AA12" i="28"/>
  <c r="Y12" i="28"/>
  <c r="X12" i="28"/>
  <c r="Z12" i="28" s="1"/>
  <c r="W12" i="28"/>
  <c r="V12" i="28"/>
  <c r="U12" i="28"/>
  <c r="T12" i="28"/>
  <c r="S12" i="28"/>
  <c r="R12" i="28"/>
  <c r="Q12" i="28"/>
  <c r="P12" i="28"/>
  <c r="O12" i="28"/>
  <c r="N12" i="28"/>
  <c r="M12" i="28"/>
  <c r="M25" i="28" s="1"/>
  <c r="M42" i="28" s="1"/>
  <c r="L12" i="28"/>
  <c r="K12" i="28"/>
  <c r="J12" i="28"/>
  <c r="I12" i="28"/>
  <c r="H12" i="28"/>
  <c r="G12" i="28"/>
  <c r="F12" i="28"/>
  <c r="E12" i="28"/>
  <c r="E25" i="28" s="1"/>
  <c r="E42" i="28" s="1"/>
  <c r="D12" i="28"/>
  <c r="C12" i="28"/>
  <c r="AA12" i="1"/>
  <c r="AA25" i="1" s="1"/>
  <c r="AA42" i="1" s="1"/>
  <c r="Y12" i="1"/>
  <c r="X12" i="1"/>
  <c r="Z12" i="1" s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K25" i="1" s="1"/>
  <c r="J12" i="1"/>
  <c r="I12" i="1"/>
  <c r="H12" i="1"/>
  <c r="G12" i="1"/>
  <c r="F12" i="1"/>
  <c r="E12" i="1"/>
  <c r="D12" i="1"/>
  <c r="C12" i="1"/>
  <c r="C25" i="1" s="1"/>
  <c r="U42" i="19" l="1"/>
  <c r="AA42" i="17"/>
  <c r="R25" i="20"/>
  <c r="K42" i="1"/>
  <c r="K42" i="27"/>
  <c r="Z25" i="21"/>
  <c r="Q25" i="28"/>
  <c r="Q42" i="28" s="1"/>
  <c r="H42" i="1"/>
  <c r="C42" i="1"/>
  <c r="C42" i="27"/>
  <c r="S42" i="27"/>
  <c r="X25" i="28"/>
  <c r="Z24" i="28"/>
  <c r="Z25" i="14"/>
  <c r="AA42" i="20"/>
  <c r="O42" i="18"/>
  <c r="C42" i="20"/>
  <c r="S42" i="20"/>
  <c r="G25" i="1"/>
  <c r="O25" i="1"/>
  <c r="O42" i="1" s="1"/>
  <c r="W42" i="27"/>
  <c r="U42" i="22"/>
  <c r="F42" i="14"/>
  <c r="K42" i="20"/>
  <c r="P42" i="23"/>
  <c r="H42" i="21"/>
  <c r="P42" i="21"/>
  <c r="H42" i="19"/>
  <c r="H42" i="17"/>
  <c r="P42" i="17"/>
  <c r="P42" i="19"/>
  <c r="I25" i="28"/>
  <c r="I42" i="28" s="1"/>
  <c r="J25" i="20"/>
  <c r="P42" i="1"/>
  <c r="C42" i="26"/>
  <c r="J42" i="23"/>
  <c r="E42" i="13"/>
  <c r="M42" i="11"/>
  <c r="Y40" i="20"/>
  <c r="U42" i="2"/>
  <c r="E25" i="1"/>
  <c r="M25" i="1"/>
  <c r="U25" i="1"/>
  <c r="F25" i="28"/>
  <c r="N25" i="28"/>
  <c r="V25" i="28"/>
  <c r="H25" i="26"/>
  <c r="P25" i="26"/>
  <c r="X25" i="26"/>
  <c r="G25" i="25"/>
  <c r="O25" i="25"/>
  <c r="W25" i="25"/>
  <c r="G25" i="24"/>
  <c r="O25" i="24"/>
  <c r="W25" i="24"/>
  <c r="G25" i="23"/>
  <c r="O25" i="23"/>
  <c r="W25" i="23"/>
  <c r="C25" i="22"/>
  <c r="K25" i="22"/>
  <c r="S25" i="22"/>
  <c r="F25" i="21"/>
  <c r="N25" i="21"/>
  <c r="V25" i="21"/>
  <c r="V42" i="21" s="1"/>
  <c r="H25" i="20"/>
  <c r="H42" i="20" s="1"/>
  <c r="P25" i="20"/>
  <c r="P42" i="20" s="1"/>
  <c r="C25" i="19"/>
  <c r="K25" i="19"/>
  <c r="S25" i="19"/>
  <c r="E25" i="18"/>
  <c r="M25" i="18"/>
  <c r="U25" i="18"/>
  <c r="U42" i="18" s="1"/>
  <c r="X25" i="17"/>
  <c r="X42" i="17" s="1"/>
  <c r="AA25" i="16"/>
  <c r="E25" i="15"/>
  <c r="M25" i="15"/>
  <c r="U25" i="15"/>
  <c r="V25" i="14"/>
  <c r="J25" i="13"/>
  <c r="R25" i="13"/>
  <c r="R42" i="13" s="1"/>
  <c r="AA25" i="13"/>
  <c r="AA42" i="13" s="1"/>
  <c r="J25" i="12"/>
  <c r="R25" i="12"/>
  <c r="AA25" i="12"/>
  <c r="AA42" i="12" s="1"/>
  <c r="J25" i="11"/>
  <c r="J42" i="11" s="1"/>
  <c r="R25" i="11"/>
  <c r="R42" i="11" s="1"/>
  <c r="AA25" i="11"/>
  <c r="AA42" i="11" s="1"/>
  <c r="J25" i="10"/>
  <c r="J42" i="10" s="1"/>
  <c r="R25" i="10"/>
  <c r="R42" i="10" s="1"/>
  <c r="AA25" i="10"/>
  <c r="J25" i="9"/>
  <c r="R25" i="9"/>
  <c r="AA25" i="9"/>
  <c r="J25" i="8"/>
  <c r="J42" i="8" s="1"/>
  <c r="R25" i="8"/>
  <c r="R42" i="8" s="1"/>
  <c r="AA25" i="8"/>
  <c r="AA42" i="8" s="1"/>
  <c r="J25" i="7"/>
  <c r="J42" i="7" s="1"/>
  <c r="R25" i="7"/>
  <c r="AA25" i="7"/>
  <c r="J25" i="6"/>
  <c r="J42" i="6" s="1"/>
  <c r="R25" i="6"/>
  <c r="R42" i="6" s="1"/>
  <c r="AA25" i="6"/>
  <c r="J25" i="5"/>
  <c r="R25" i="5"/>
  <c r="E42" i="16"/>
  <c r="Q40" i="20"/>
  <c r="Z12" i="13"/>
  <c r="Z12" i="12"/>
  <c r="F25" i="1"/>
  <c r="F42" i="1" s="1"/>
  <c r="N25" i="1"/>
  <c r="N42" i="1" s="1"/>
  <c r="V25" i="1"/>
  <c r="V42" i="1" s="1"/>
  <c r="G25" i="28"/>
  <c r="O25" i="28"/>
  <c r="W25" i="28"/>
  <c r="W42" i="28" s="1"/>
  <c r="H25" i="27"/>
  <c r="H42" i="27" s="1"/>
  <c r="P25" i="27"/>
  <c r="P42" i="27" s="1"/>
  <c r="I25" i="26"/>
  <c r="I42" i="26" s="1"/>
  <c r="Q25" i="26"/>
  <c r="Q42" i="26" s="1"/>
  <c r="Y25" i="26"/>
  <c r="Y42" i="26" s="1"/>
  <c r="H25" i="25"/>
  <c r="H42" i="25" s="1"/>
  <c r="P25" i="25"/>
  <c r="P42" i="25" s="1"/>
  <c r="H25" i="24"/>
  <c r="H42" i="24" s="1"/>
  <c r="P25" i="24"/>
  <c r="P42" i="24" s="1"/>
  <c r="Z24" i="24"/>
  <c r="H25" i="23"/>
  <c r="H42" i="23" s="1"/>
  <c r="D25" i="22"/>
  <c r="L25" i="22"/>
  <c r="T25" i="22"/>
  <c r="G25" i="21"/>
  <c r="O25" i="21"/>
  <c r="O42" i="21" s="1"/>
  <c r="W25" i="21"/>
  <c r="W42" i="21" s="1"/>
  <c r="I25" i="20"/>
  <c r="I42" i="20" s="1"/>
  <c r="Q25" i="20"/>
  <c r="Y25" i="20"/>
  <c r="Y42" i="20" s="1"/>
  <c r="I25" i="17"/>
  <c r="I42" i="17" s="1"/>
  <c r="Q25" i="17"/>
  <c r="Q42" i="17" s="1"/>
  <c r="Y25" i="17"/>
  <c r="C25" i="16"/>
  <c r="C42" i="16" s="1"/>
  <c r="K25" i="16"/>
  <c r="K42" i="16" s="1"/>
  <c r="S25" i="16"/>
  <c r="F25" i="15"/>
  <c r="F42" i="15" s="1"/>
  <c r="N25" i="15"/>
  <c r="N42" i="15" s="1"/>
  <c r="V25" i="15"/>
  <c r="V42" i="15" s="1"/>
  <c r="G25" i="14"/>
  <c r="O25" i="14"/>
  <c r="W25" i="14"/>
  <c r="C25" i="13"/>
  <c r="C42" i="13" s="1"/>
  <c r="K25" i="13"/>
  <c r="K42" i="13" s="1"/>
  <c r="S25" i="13"/>
  <c r="S42" i="13" s="1"/>
  <c r="C25" i="12"/>
  <c r="C42" i="12" s="1"/>
  <c r="K25" i="12"/>
  <c r="K42" i="12" s="1"/>
  <c r="S25" i="12"/>
  <c r="S42" i="12" s="1"/>
  <c r="C25" i="11"/>
  <c r="K25" i="11"/>
  <c r="K42" i="11" s="1"/>
  <c r="S25" i="11"/>
  <c r="S42" i="11" s="1"/>
  <c r="C25" i="10"/>
  <c r="C42" i="10" s="1"/>
  <c r="K25" i="10"/>
  <c r="K42" i="10" s="1"/>
  <c r="S25" i="10"/>
  <c r="S42" i="10" s="1"/>
  <c r="C25" i="9"/>
  <c r="K25" i="9"/>
  <c r="S25" i="9"/>
  <c r="C25" i="8"/>
  <c r="C42" i="8" s="1"/>
  <c r="K25" i="8"/>
  <c r="K42" i="8" s="1"/>
  <c r="S25" i="8"/>
  <c r="C25" i="7"/>
  <c r="K25" i="7"/>
  <c r="S25" i="7"/>
  <c r="C25" i="6"/>
  <c r="K25" i="6"/>
  <c r="S25" i="6"/>
  <c r="S42" i="6" s="1"/>
  <c r="C25" i="5"/>
  <c r="C42" i="5" s="1"/>
  <c r="K25" i="5"/>
  <c r="E42" i="7"/>
  <c r="I42" i="3"/>
  <c r="Z34" i="5"/>
  <c r="X40" i="5"/>
  <c r="X40" i="3"/>
  <c r="Z40" i="3" s="1"/>
  <c r="Z34" i="3"/>
  <c r="I40" i="20"/>
  <c r="Q42" i="2"/>
  <c r="I25" i="1"/>
  <c r="I42" i="1" s="1"/>
  <c r="Q25" i="1"/>
  <c r="Y25" i="1"/>
  <c r="J25" i="28"/>
  <c r="R25" i="28"/>
  <c r="D25" i="26"/>
  <c r="L25" i="26"/>
  <c r="T25" i="26"/>
  <c r="T42" i="26" s="1"/>
  <c r="C25" i="25"/>
  <c r="C42" i="25" s="1"/>
  <c r="K25" i="25"/>
  <c r="S25" i="25"/>
  <c r="C25" i="24"/>
  <c r="K25" i="24"/>
  <c r="S25" i="24"/>
  <c r="C25" i="23"/>
  <c r="K25" i="23"/>
  <c r="K42" i="23" s="1"/>
  <c r="S25" i="23"/>
  <c r="S42" i="23" s="1"/>
  <c r="G25" i="22"/>
  <c r="O25" i="22"/>
  <c r="W25" i="22"/>
  <c r="J25" i="21"/>
  <c r="R25" i="21"/>
  <c r="AA25" i="21"/>
  <c r="D25" i="20"/>
  <c r="D42" i="20" s="1"/>
  <c r="L25" i="20"/>
  <c r="L42" i="20" s="1"/>
  <c r="T25" i="20"/>
  <c r="G25" i="19"/>
  <c r="O25" i="19"/>
  <c r="W25" i="19"/>
  <c r="I25" i="18"/>
  <c r="I42" i="18" s="1"/>
  <c r="Q25" i="18"/>
  <c r="Q42" i="18" s="1"/>
  <c r="Y25" i="18"/>
  <c r="Y42" i="18" s="1"/>
  <c r="I25" i="15"/>
  <c r="I42" i="15" s="1"/>
  <c r="Q25" i="15"/>
  <c r="Y25" i="15"/>
  <c r="X25" i="15"/>
  <c r="AA25" i="14"/>
  <c r="F25" i="13"/>
  <c r="N25" i="13"/>
  <c r="V25" i="13"/>
  <c r="V42" i="13" s="1"/>
  <c r="F25" i="12"/>
  <c r="F42" i="12" s="1"/>
  <c r="N25" i="12"/>
  <c r="V25" i="12"/>
  <c r="F25" i="11"/>
  <c r="N25" i="11"/>
  <c r="V25" i="11"/>
  <c r="F25" i="10"/>
  <c r="F42" i="10" s="1"/>
  <c r="N25" i="10"/>
  <c r="N42" i="10" s="1"/>
  <c r="V25" i="10"/>
  <c r="V42" i="10" s="1"/>
  <c r="F25" i="9"/>
  <c r="N25" i="9"/>
  <c r="V25" i="9"/>
  <c r="F25" i="8"/>
  <c r="F42" i="8" s="1"/>
  <c r="N25" i="8"/>
  <c r="N42" i="8" s="1"/>
  <c r="V25" i="8"/>
  <c r="V42" i="8" s="1"/>
  <c r="F25" i="7"/>
  <c r="F42" i="7" s="1"/>
  <c r="G40" i="28"/>
  <c r="O40" i="28"/>
  <c r="W40" i="28"/>
  <c r="Q42" i="3"/>
  <c r="J25" i="1"/>
  <c r="R25" i="1"/>
  <c r="C25" i="28"/>
  <c r="K25" i="28"/>
  <c r="S25" i="28"/>
  <c r="AA25" i="28"/>
  <c r="D25" i="27"/>
  <c r="D42" i="27" s="1"/>
  <c r="L25" i="27"/>
  <c r="L42" i="27" s="1"/>
  <c r="T25" i="27"/>
  <c r="E25" i="26"/>
  <c r="M25" i="26"/>
  <c r="U25" i="26"/>
  <c r="D25" i="25"/>
  <c r="L25" i="25"/>
  <c r="T25" i="25"/>
  <c r="T42" i="25" s="1"/>
  <c r="D25" i="24"/>
  <c r="D42" i="24" s="1"/>
  <c r="L25" i="24"/>
  <c r="T25" i="24"/>
  <c r="D25" i="23"/>
  <c r="H25" i="22"/>
  <c r="H42" i="22" s="1"/>
  <c r="P25" i="22"/>
  <c r="P42" i="22" s="1"/>
  <c r="C25" i="21"/>
  <c r="K25" i="21"/>
  <c r="S25" i="21"/>
  <c r="E25" i="20"/>
  <c r="M25" i="20"/>
  <c r="U25" i="20"/>
  <c r="X25" i="19"/>
  <c r="AA25" i="18"/>
  <c r="E25" i="17"/>
  <c r="M25" i="17"/>
  <c r="U25" i="17"/>
  <c r="U42" i="17" s="1"/>
  <c r="G25" i="16"/>
  <c r="O25" i="16"/>
  <c r="W25" i="16"/>
  <c r="J25" i="15"/>
  <c r="J42" i="15" s="1"/>
  <c r="R25" i="15"/>
  <c r="R42" i="15" s="1"/>
  <c r="C25" i="14"/>
  <c r="K25" i="14"/>
  <c r="K42" i="14" s="1"/>
  <c r="S25" i="14"/>
  <c r="S42" i="14" s="1"/>
  <c r="G25" i="13"/>
  <c r="O25" i="13"/>
  <c r="W25" i="13"/>
  <c r="G25" i="12"/>
  <c r="O25" i="12"/>
  <c r="W25" i="12"/>
  <c r="G25" i="11"/>
  <c r="O25" i="11"/>
  <c r="O42" i="11" s="1"/>
  <c r="W25" i="11"/>
  <c r="G25" i="10"/>
  <c r="O25" i="10"/>
  <c r="W25" i="10"/>
  <c r="G25" i="9"/>
  <c r="O25" i="9"/>
  <c r="W25" i="9"/>
  <c r="W42" i="9" s="1"/>
  <c r="G25" i="8"/>
  <c r="G42" i="8" s="1"/>
  <c r="O25" i="8"/>
  <c r="O42" i="8" s="1"/>
  <c r="W25" i="8"/>
  <c r="W42" i="8" s="1"/>
  <c r="G25" i="7"/>
  <c r="O25" i="7"/>
  <c r="W25" i="7"/>
  <c r="G25" i="6"/>
  <c r="O25" i="6"/>
  <c r="O42" i="6" s="1"/>
  <c r="W25" i="6"/>
  <c r="W42" i="6" s="1"/>
  <c r="G25" i="5"/>
  <c r="O25" i="5"/>
  <c r="X40" i="28"/>
  <c r="Z39" i="28"/>
  <c r="K25" i="17"/>
  <c r="U42" i="11"/>
  <c r="U42" i="9"/>
  <c r="D25" i="28"/>
  <c r="L25" i="28"/>
  <c r="T25" i="28"/>
  <c r="E25" i="27"/>
  <c r="M25" i="27"/>
  <c r="M42" i="27" s="1"/>
  <c r="U25" i="27"/>
  <c r="U42" i="27" s="1"/>
  <c r="F25" i="26"/>
  <c r="N25" i="26"/>
  <c r="V25" i="26"/>
  <c r="E25" i="25"/>
  <c r="M25" i="25"/>
  <c r="U25" i="25"/>
  <c r="E25" i="24"/>
  <c r="E42" i="24" s="1"/>
  <c r="M25" i="24"/>
  <c r="M42" i="24" s="1"/>
  <c r="U25" i="24"/>
  <c r="E25" i="23"/>
  <c r="M25" i="23"/>
  <c r="U25" i="23"/>
  <c r="I25" i="22"/>
  <c r="I42" i="22" s="1"/>
  <c r="Q25" i="22"/>
  <c r="Q42" i="22" s="1"/>
  <c r="Y25" i="22"/>
  <c r="Y42" i="22" s="1"/>
  <c r="I25" i="19"/>
  <c r="I42" i="19" s="1"/>
  <c r="Q25" i="19"/>
  <c r="Q42" i="19" s="1"/>
  <c r="Y25" i="19"/>
  <c r="Y42" i="19" s="1"/>
  <c r="C25" i="18"/>
  <c r="K25" i="18"/>
  <c r="S25" i="18"/>
  <c r="F25" i="17"/>
  <c r="F42" i="17" s="1"/>
  <c r="N25" i="17"/>
  <c r="N42" i="17" s="1"/>
  <c r="V25" i="17"/>
  <c r="V42" i="17" s="1"/>
  <c r="H25" i="16"/>
  <c r="H42" i="16" s="1"/>
  <c r="P25" i="16"/>
  <c r="P42" i="16" s="1"/>
  <c r="C25" i="15"/>
  <c r="K25" i="15"/>
  <c r="S25" i="15"/>
  <c r="AA25" i="15"/>
  <c r="D25" i="14"/>
  <c r="D42" i="14" s="1"/>
  <c r="L25" i="14"/>
  <c r="L42" i="14" s="1"/>
  <c r="T25" i="14"/>
  <c r="H25" i="13"/>
  <c r="P25" i="13"/>
  <c r="H25" i="12"/>
  <c r="P25" i="12"/>
  <c r="H25" i="11"/>
  <c r="H42" i="11" s="1"/>
  <c r="P25" i="11"/>
  <c r="P42" i="11" s="1"/>
  <c r="H25" i="10"/>
  <c r="H42" i="10" s="1"/>
  <c r="P25" i="10"/>
  <c r="H25" i="9"/>
  <c r="H42" i="9" s="1"/>
  <c r="P25" i="9"/>
  <c r="P42" i="9" s="1"/>
  <c r="H25" i="8"/>
  <c r="P25" i="8"/>
  <c r="H25" i="7"/>
  <c r="H42" i="7" s="1"/>
  <c r="G25" i="4"/>
  <c r="G42" i="4" s="1"/>
  <c r="O25" i="4"/>
  <c r="O42" i="4" s="1"/>
  <c r="W25" i="4"/>
  <c r="Y25" i="2"/>
  <c r="G40" i="1"/>
  <c r="W40" i="1"/>
  <c r="W42" i="1" s="1"/>
  <c r="C25" i="17"/>
  <c r="S25" i="17"/>
  <c r="Q42" i="14"/>
  <c r="E42" i="10"/>
  <c r="D25" i="1"/>
  <c r="L25" i="1"/>
  <c r="T25" i="1"/>
  <c r="F25" i="27"/>
  <c r="N25" i="27"/>
  <c r="V25" i="27"/>
  <c r="V42" i="27" s="1"/>
  <c r="G25" i="26"/>
  <c r="O25" i="26"/>
  <c r="O42" i="26" s="1"/>
  <c r="W25" i="26"/>
  <c r="F25" i="25"/>
  <c r="N25" i="25"/>
  <c r="V25" i="25"/>
  <c r="F25" i="24"/>
  <c r="N25" i="24"/>
  <c r="N42" i="24" s="1"/>
  <c r="V25" i="24"/>
  <c r="F25" i="23"/>
  <c r="F42" i="23" s="1"/>
  <c r="N25" i="23"/>
  <c r="V25" i="23"/>
  <c r="X25" i="23"/>
  <c r="AA25" i="22"/>
  <c r="E25" i="21"/>
  <c r="E42" i="21" s="1"/>
  <c r="M25" i="21"/>
  <c r="M42" i="21" s="1"/>
  <c r="U25" i="21"/>
  <c r="G25" i="20"/>
  <c r="O25" i="20"/>
  <c r="W25" i="20"/>
  <c r="J25" i="19"/>
  <c r="R25" i="19"/>
  <c r="AA25" i="19"/>
  <c r="D25" i="18"/>
  <c r="L25" i="18"/>
  <c r="T25" i="18"/>
  <c r="G25" i="17"/>
  <c r="O25" i="17"/>
  <c r="W25" i="17"/>
  <c r="I25" i="16"/>
  <c r="Q25" i="16"/>
  <c r="Q42" i="16" s="1"/>
  <c r="Y25" i="16"/>
  <c r="Y42" i="16" s="1"/>
  <c r="E25" i="14"/>
  <c r="M25" i="14"/>
  <c r="U25" i="14"/>
  <c r="I25" i="13"/>
  <c r="Q25" i="13"/>
  <c r="Y25" i="13"/>
  <c r="I25" i="12"/>
  <c r="I42" i="12" s="1"/>
  <c r="Q25" i="12"/>
  <c r="Q42" i="12" s="1"/>
  <c r="Y25" i="12"/>
  <c r="I25" i="11"/>
  <c r="Q25" i="11"/>
  <c r="Y25" i="11"/>
  <c r="I25" i="10"/>
  <c r="Q25" i="10"/>
  <c r="Y25" i="10"/>
  <c r="Y42" i="10" s="1"/>
  <c r="I25" i="9"/>
  <c r="I42" i="9" s="1"/>
  <c r="Q25" i="9"/>
  <c r="Y25" i="9"/>
  <c r="I25" i="8"/>
  <c r="Q25" i="8"/>
  <c r="Y25" i="8"/>
  <c r="I25" i="7"/>
  <c r="H25" i="4"/>
  <c r="H42" i="4" s="1"/>
  <c r="P25" i="4"/>
  <c r="P42" i="4" s="1"/>
  <c r="X25" i="4"/>
  <c r="Z24" i="4"/>
  <c r="E25" i="3"/>
  <c r="M25" i="3"/>
  <c r="U25" i="3"/>
  <c r="J25" i="2"/>
  <c r="R25" i="2"/>
  <c r="R42" i="2" s="1"/>
  <c r="Z24" i="2"/>
  <c r="P25" i="7"/>
  <c r="P42" i="7" s="1"/>
  <c r="H25" i="6"/>
  <c r="P25" i="6"/>
  <c r="H25" i="5"/>
  <c r="H42" i="5" s="1"/>
  <c r="P25" i="5"/>
  <c r="P42" i="5" s="1"/>
  <c r="F25" i="3"/>
  <c r="N25" i="3"/>
  <c r="V25" i="3"/>
  <c r="G25" i="2"/>
  <c r="O25" i="2"/>
  <c r="W25" i="2"/>
  <c r="D40" i="1"/>
  <c r="L40" i="1"/>
  <c r="T40" i="1"/>
  <c r="F40" i="27"/>
  <c r="N40" i="27"/>
  <c r="V40" i="27"/>
  <c r="G40" i="26"/>
  <c r="O40" i="26"/>
  <c r="W40" i="26"/>
  <c r="F40" i="25"/>
  <c r="N40" i="25"/>
  <c r="V40" i="25"/>
  <c r="F40" i="24"/>
  <c r="N40" i="24"/>
  <c r="V40" i="24"/>
  <c r="F40" i="23"/>
  <c r="N40" i="23"/>
  <c r="V40" i="23"/>
  <c r="F40" i="22"/>
  <c r="F42" i="22" s="1"/>
  <c r="N40" i="22"/>
  <c r="N42" i="22" s="1"/>
  <c r="V40" i="22"/>
  <c r="V42" i="22" s="1"/>
  <c r="F40" i="21"/>
  <c r="N40" i="21"/>
  <c r="V40" i="21"/>
  <c r="F40" i="20"/>
  <c r="F42" i="20" s="1"/>
  <c r="N40" i="20"/>
  <c r="N42" i="20" s="1"/>
  <c r="V40" i="20"/>
  <c r="V42" i="20" s="1"/>
  <c r="F40" i="19"/>
  <c r="F42" i="19" s="1"/>
  <c r="N40" i="19"/>
  <c r="N42" i="19" s="1"/>
  <c r="V40" i="19"/>
  <c r="V42" i="19" s="1"/>
  <c r="F40" i="18"/>
  <c r="F42" i="18" s="1"/>
  <c r="N40" i="18"/>
  <c r="N42" i="18" s="1"/>
  <c r="V40" i="18"/>
  <c r="V42" i="18" s="1"/>
  <c r="D40" i="15"/>
  <c r="D42" i="15" s="1"/>
  <c r="L40" i="15"/>
  <c r="L42" i="15" s="1"/>
  <c r="T40" i="15"/>
  <c r="T42" i="15" s="1"/>
  <c r="F40" i="9"/>
  <c r="N40" i="9"/>
  <c r="V40" i="9"/>
  <c r="C40" i="7"/>
  <c r="K40" i="7"/>
  <c r="S40" i="7"/>
  <c r="AA40" i="7"/>
  <c r="AA40" i="6"/>
  <c r="Q25" i="7"/>
  <c r="Q42" i="7" s="1"/>
  <c r="Y25" i="7"/>
  <c r="I25" i="6"/>
  <c r="Q25" i="6"/>
  <c r="Y25" i="6"/>
  <c r="I25" i="5"/>
  <c r="Q25" i="5"/>
  <c r="Y25" i="5"/>
  <c r="Y42" i="5" s="1"/>
  <c r="F25" i="4"/>
  <c r="F42" i="4" s="1"/>
  <c r="N25" i="4"/>
  <c r="N42" i="4" s="1"/>
  <c r="V25" i="4"/>
  <c r="V42" i="4" s="1"/>
  <c r="H25" i="2"/>
  <c r="P25" i="2"/>
  <c r="X25" i="2"/>
  <c r="Z34" i="23"/>
  <c r="Z34" i="9"/>
  <c r="E40" i="1"/>
  <c r="M40" i="1"/>
  <c r="U40" i="1"/>
  <c r="F40" i="28"/>
  <c r="N40" i="28"/>
  <c r="V40" i="28"/>
  <c r="H40" i="26"/>
  <c r="P40" i="26"/>
  <c r="X40" i="26"/>
  <c r="Z40" i="26" s="1"/>
  <c r="G40" i="25"/>
  <c r="O40" i="25"/>
  <c r="W40" i="25"/>
  <c r="G40" i="24"/>
  <c r="O40" i="24"/>
  <c r="W40" i="24"/>
  <c r="G40" i="23"/>
  <c r="O40" i="23"/>
  <c r="W40" i="23"/>
  <c r="G40" i="22"/>
  <c r="O40" i="22"/>
  <c r="W40" i="22"/>
  <c r="G40" i="21"/>
  <c r="O40" i="21"/>
  <c r="W40" i="21"/>
  <c r="G40" i="20"/>
  <c r="O40" i="20"/>
  <c r="W40" i="20"/>
  <c r="G40" i="19"/>
  <c r="O40" i="19"/>
  <c r="W40" i="19"/>
  <c r="G40" i="18"/>
  <c r="G42" i="18" s="1"/>
  <c r="O40" i="18"/>
  <c r="W40" i="18"/>
  <c r="W42" i="18" s="1"/>
  <c r="G40" i="17"/>
  <c r="O40" i="17"/>
  <c r="W40" i="17"/>
  <c r="J40" i="13"/>
  <c r="R40" i="13"/>
  <c r="AA40" i="13"/>
  <c r="J40" i="12"/>
  <c r="R40" i="12"/>
  <c r="I40" i="11"/>
  <c r="Q40" i="11"/>
  <c r="Y40" i="11"/>
  <c r="G40" i="9"/>
  <c r="O40" i="9"/>
  <c r="W40" i="9"/>
  <c r="C40" i="6"/>
  <c r="K40" i="6"/>
  <c r="S40" i="6"/>
  <c r="AA40" i="2"/>
  <c r="L25" i="7"/>
  <c r="L42" i="7" s="1"/>
  <c r="T25" i="7"/>
  <c r="T42" i="7" s="1"/>
  <c r="D25" i="6"/>
  <c r="D42" i="6" s="1"/>
  <c r="L25" i="6"/>
  <c r="L42" i="6" s="1"/>
  <c r="T25" i="6"/>
  <c r="T42" i="6" s="1"/>
  <c r="D25" i="5"/>
  <c r="D42" i="5" s="1"/>
  <c r="L25" i="5"/>
  <c r="L42" i="5" s="1"/>
  <c r="T25" i="5"/>
  <c r="T42" i="5" s="1"/>
  <c r="J25" i="3"/>
  <c r="R25" i="3"/>
  <c r="C25" i="2"/>
  <c r="C42" i="2" s="1"/>
  <c r="K25" i="2"/>
  <c r="K42" i="2" s="1"/>
  <c r="S25" i="2"/>
  <c r="S42" i="2" s="1"/>
  <c r="AA25" i="2"/>
  <c r="AA42" i="2" s="1"/>
  <c r="Z34" i="2"/>
  <c r="H40" i="1"/>
  <c r="P40" i="1"/>
  <c r="Y40" i="28"/>
  <c r="Y42" i="28" s="1"/>
  <c r="J40" i="27"/>
  <c r="J42" i="27" s="1"/>
  <c r="R40" i="27"/>
  <c r="R42" i="27" s="1"/>
  <c r="C40" i="26"/>
  <c r="K40" i="26"/>
  <c r="K42" i="26" s="1"/>
  <c r="S40" i="26"/>
  <c r="S42" i="26" s="1"/>
  <c r="AA40" i="26"/>
  <c r="AA42" i="26" s="1"/>
  <c r="J40" i="25"/>
  <c r="J42" i="25" s="1"/>
  <c r="R40" i="25"/>
  <c r="R42" i="25" s="1"/>
  <c r="AA40" i="25"/>
  <c r="AA42" i="25" s="1"/>
  <c r="J40" i="24"/>
  <c r="J42" i="24" s="1"/>
  <c r="R40" i="24"/>
  <c r="R42" i="24" s="1"/>
  <c r="AA40" i="24"/>
  <c r="AA42" i="24" s="1"/>
  <c r="J40" i="23"/>
  <c r="R40" i="23"/>
  <c r="R42" i="23" s="1"/>
  <c r="AA40" i="23"/>
  <c r="AA42" i="23" s="1"/>
  <c r="J40" i="22"/>
  <c r="J42" i="22" s="1"/>
  <c r="R40" i="22"/>
  <c r="R42" i="22" s="1"/>
  <c r="AA40" i="22"/>
  <c r="J40" i="21"/>
  <c r="R40" i="21"/>
  <c r="AA40" i="21"/>
  <c r="J40" i="20"/>
  <c r="R40" i="20"/>
  <c r="AA40" i="20"/>
  <c r="J40" i="19"/>
  <c r="R40" i="19"/>
  <c r="AA40" i="19"/>
  <c r="J40" i="18"/>
  <c r="J42" i="18" s="1"/>
  <c r="R40" i="18"/>
  <c r="R42" i="18" s="1"/>
  <c r="AA40" i="18"/>
  <c r="F40" i="14"/>
  <c r="N40" i="14"/>
  <c r="N42" i="14" s="1"/>
  <c r="V40" i="14"/>
  <c r="D40" i="10"/>
  <c r="D42" i="10" s="1"/>
  <c r="L40" i="10"/>
  <c r="L42" i="10" s="1"/>
  <c r="T40" i="10"/>
  <c r="T42" i="10" s="1"/>
  <c r="H40" i="8"/>
  <c r="P40" i="8"/>
  <c r="E40" i="5"/>
  <c r="M40" i="5"/>
  <c r="U40" i="5"/>
  <c r="U25" i="7"/>
  <c r="E25" i="6"/>
  <c r="E42" i="6" s="1"/>
  <c r="M25" i="6"/>
  <c r="M42" i="6" s="1"/>
  <c r="U25" i="6"/>
  <c r="E25" i="5"/>
  <c r="E42" i="5" s="1"/>
  <c r="M25" i="5"/>
  <c r="U25" i="5"/>
  <c r="U42" i="5" s="1"/>
  <c r="J25" i="4"/>
  <c r="J42" i="4" s="1"/>
  <c r="R25" i="4"/>
  <c r="R42" i="4" s="1"/>
  <c r="D25" i="2"/>
  <c r="D42" i="2" s="1"/>
  <c r="L25" i="2"/>
  <c r="L42" i="2" s="1"/>
  <c r="T25" i="2"/>
  <c r="T42" i="2" s="1"/>
  <c r="I40" i="1"/>
  <c r="Q40" i="1"/>
  <c r="Y40" i="1"/>
  <c r="J40" i="28"/>
  <c r="R40" i="28"/>
  <c r="D40" i="26"/>
  <c r="L40" i="26"/>
  <c r="T40" i="26"/>
  <c r="C40" i="25"/>
  <c r="K40" i="25"/>
  <c r="S40" i="25"/>
  <c r="C40" i="24"/>
  <c r="K40" i="24"/>
  <c r="S40" i="24"/>
  <c r="C40" i="23"/>
  <c r="K40" i="23"/>
  <c r="S40" i="23"/>
  <c r="C40" i="22"/>
  <c r="K40" i="22"/>
  <c r="S40" i="22"/>
  <c r="C40" i="21"/>
  <c r="K40" i="21"/>
  <c r="S40" i="21"/>
  <c r="C40" i="20"/>
  <c r="K40" i="20"/>
  <c r="S40" i="20"/>
  <c r="C40" i="19"/>
  <c r="K40" i="19"/>
  <c r="S40" i="19"/>
  <c r="C40" i="18"/>
  <c r="K40" i="18"/>
  <c r="S40" i="18"/>
  <c r="C40" i="17"/>
  <c r="K40" i="17"/>
  <c r="J40" i="16"/>
  <c r="J42" i="16" s="1"/>
  <c r="R40" i="16"/>
  <c r="R42" i="16" s="1"/>
  <c r="G40" i="14"/>
  <c r="O40" i="14"/>
  <c r="W40" i="14"/>
  <c r="F40" i="5"/>
  <c r="N40" i="5"/>
  <c r="V40" i="5"/>
  <c r="D40" i="4"/>
  <c r="D42" i="4" s="1"/>
  <c r="L40" i="4"/>
  <c r="L42" i="4" s="1"/>
  <c r="T40" i="4"/>
  <c r="T42" i="4" s="1"/>
  <c r="N25" i="7"/>
  <c r="N42" i="7" s="1"/>
  <c r="V25" i="7"/>
  <c r="V42" i="7" s="1"/>
  <c r="F25" i="6"/>
  <c r="F42" i="6" s="1"/>
  <c r="N25" i="6"/>
  <c r="N42" i="6" s="1"/>
  <c r="V25" i="6"/>
  <c r="V42" i="6" s="1"/>
  <c r="F25" i="5"/>
  <c r="N25" i="5"/>
  <c r="V25" i="5"/>
  <c r="V42" i="5" s="1"/>
  <c r="C25" i="4"/>
  <c r="K25" i="4"/>
  <c r="K42" i="4" s="1"/>
  <c r="S25" i="4"/>
  <c r="AA25" i="4"/>
  <c r="AA42" i="4" s="1"/>
  <c r="D25" i="3"/>
  <c r="D42" i="3" s="1"/>
  <c r="L25" i="3"/>
  <c r="L42" i="3" s="1"/>
  <c r="T25" i="3"/>
  <c r="T42" i="3" s="1"/>
  <c r="Z34" i="16"/>
  <c r="J40" i="1"/>
  <c r="R40" i="1"/>
  <c r="C40" i="28"/>
  <c r="K40" i="28"/>
  <c r="S40" i="28"/>
  <c r="AA40" i="28"/>
  <c r="D40" i="27"/>
  <c r="L40" i="27"/>
  <c r="T40" i="27"/>
  <c r="E40" i="26"/>
  <c r="M40" i="26"/>
  <c r="U40" i="26"/>
  <c r="D40" i="25"/>
  <c r="L40" i="25"/>
  <c r="T40" i="25"/>
  <c r="D40" i="24"/>
  <c r="L40" i="24"/>
  <c r="T40" i="24"/>
  <c r="D40" i="23"/>
  <c r="L40" i="23"/>
  <c r="L42" i="23" s="1"/>
  <c r="T40" i="23"/>
  <c r="T42" i="23" s="1"/>
  <c r="D40" i="22"/>
  <c r="L40" i="22"/>
  <c r="T40" i="22"/>
  <c r="D40" i="21"/>
  <c r="D42" i="21" s="1"/>
  <c r="L40" i="21"/>
  <c r="L42" i="21" s="1"/>
  <c r="T40" i="21"/>
  <c r="T42" i="21" s="1"/>
  <c r="D40" i="20"/>
  <c r="L40" i="20"/>
  <c r="T40" i="20"/>
  <c r="D40" i="19"/>
  <c r="D42" i="19" s="1"/>
  <c r="L40" i="19"/>
  <c r="L42" i="19" s="1"/>
  <c r="T40" i="19"/>
  <c r="T42" i="19" s="1"/>
  <c r="D40" i="18"/>
  <c r="L40" i="18"/>
  <c r="T40" i="18"/>
  <c r="D40" i="17"/>
  <c r="D42" i="17" s="1"/>
  <c r="L40" i="17"/>
  <c r="L42" i="17" s="1"/>
  <c r="C40" i="16"/>
  <c r="K40" i="16"/>
  <c r="S40" i="16"/>
  <c r="AA40" i="16"/>
  <c r="I40" i="3"/>
  <c r="Q40" i="3"/>
  <c r="Y40" i="3"/>
  <c r="Y42" i="3" s="1"/>
  <c r="Z34" i="11"/>
  <c r="X40" i="11"/>
  <c r="Z40" i="11" s="1"/>
  <c r="D40" i="28"/>
  <c r="L40" i="28"/>
  <c r="T40" i="28"/>
  <c r="E40" i="27"/>
  <c r="M40" i="27"/>
  <c r="U40" i="27"/>
  <c r="F40" i="26"/>
  <c r="N40" i="26"/>
  <c r="V40" i="26"/>
  <c r="E40" i="25"/>
  <c r="M40" i="25"/>
  <c r="U40" i="25"/>
  <c r="E40" i="24"/>
  <c r="M40" i="24"/>
  <c r="U40" i="24"/>
  <c r="E40" i="23"/>
  <c r="M40" i="23"/>
  <c r="U40" i="23"/>
  <c r="E40" i="22"/>
  <c r="E42" i="22" s="1"/>
  <c r="M40" i="22"/>
  <c r="M42" i="22" s="1"/>
  <c r="U40" i="22"/>
  <c r="E40" i="21"/>
  <c r="M40" i="21"/>
  <c r="U40" i="21"/>
  <c r="E40" i="20"/>
  <c r="M40" i="20"/>
  <c r="U40" i="20"/>
  <c r="E40" i="19"/>
  <c r="E42" i="19" s="1"/>
  <c r="M40" i="19"/>
  <c r="M42" i="19" s="1"/>
  <c r="U40" i="19"/>
  <c r="E40" i="18"/>
  <c r="M40" i="18"/>
  <c r="U40" i="18"/>
  <c r="E40" i="17"/>
  <c r="M40" i="17"/>
  <c r="C40" i="15"/>
  <c r="K40" i="15"/>
  <c r="S40" i="15"/>
  <c r="J40" i="7"/>
  <c r="R40" i="7"/>
  <c r="U40" i="17"/>
  <c r="I40" i="15"/>
  <c r="Q40" i="15"/>
  <c r="Y40" i="15"/>
  <c r="T40" i="14"/>
  <c r="H40" i="13"/>
  <c r="P40" i="13"/>
  <c r="H40" i="12"/>
  <c r="P40" i="12"/>
  <c r="X40" i="12"/>
  <c r="Z40" i="12" s="1"/>
  <c r="G40" i="11"/>
  <c r="O40" i="11"/>
  <c r="W40" i="11"/>
  <c r="I40" i="10"/>
  <c r="Q40" i="10"/>
  <c r="Y40" i="10"/>
  <c r="E40" i="8"/>
  <c r="E42" i="8" s="1"/>
  <c r="M40" i="8"/>
  <c r="M42" i="8" s="1"/>
  <c r="U40" i="8"/>
  <c r="U42" i="8" s="1"/>
  <c r="I40" i="6"/>
  <c r="Q40" i="6"/>
  <c r="Y40" i="6"/>
  <c r="K40" i="5"/>
  <c r="S40" i="5"/>
  <c r="S42" i="5" s="1"/>
  <c r="F40" i="3"/>
  <c r="N40" i="3"/>
  <c r="V40" i="3"/>
  <c r="I40" i="2"/>
  <c r="I42" i="2" s="1"/>
  <c r="Q40" i="2"/>
  <c r="Y40" i="2"/>
  <c r="I40" i="16"/>
  <c r="Q40" i="16"/>
  <c r="Y40" i="16"/>
  <c r="AA40" i="15"/>
  <c r="E40" i="14"/>
  <c r="M40" i="14"/>
  <c r="U40" i="14"/>
  <c r="I40" i="13"/>
  <c r="Q40" i="13"/>
  <c r="Y40" i="13"/>
  <c r="I40" i="12"/>
  <c r="Q40" i="12"/>
  <c r="Y40" i="12"/>
  <c r="AA40" i="10"/>
  <c r="E40" i="9"/>
  <c r="E42" i="9" s="1"/>
  <c r="M40" i="9"/>
  <c r="M42" i="9" s="1"/>
  <c r="U40" i="9"/>
  <c r="I40" i="7"/>
  <c r="Q40" i="7"/>
  <c r="Y40" i="7"/>
  <c r="C40" i="4"/>
  <c r="K40" i="4"/>
  <c r="S40" i="4"/>
  <c r="AA40" i="4"/>
  <c r="J40" i="2"/>
  <c r="R40" i="2"/>
  <c r="Y40" i="17"/>
  <c r="E40" i="15"/>
  <c r="M40" i="15"/>
  <c r="U40" i="15"/>
  <c r="P40" i="14"/>
  <c r="P42" i="14" s="1"/>
  <c r="X40" i="14"/>
  <c r="X42" i="14" s="1"/>
  <c r="D40" i="13"/>
  <c r="D42" i="13" s="1"/>
  <c r="L40" i="13"/>
  <c r="L42" i="13" s="1"/>
  <c r="T40" i="13"/>
  <c r="T42" i="13" s="1"/>
  <c r="D40" i="12"/>
  <c r="D42" i="12" s="1"/>
  <c r="L40" i="12"/>
  <c r="L42" i="12" s="1"/>
  <c r="T40" i="12"/>
  <c r="T42" i="12" s="1"/>
  <c r="C40" i="11"/>
  <c r="K40" i="11"/>
  <c r="S40" i="11"/>
  <c r="E40" i="10"/>
  <c r="M40" i="10"/>
  <c r="M42" i="10" s="1"/>
  <c r="U40" i="10"/>
  <c r="U42" i="10" s="1"/>
  <c r="I40" i="8"/>
  <c r="Q40" i="8"/>
  <c r="Y40" i="8"/>
  <c r="E40" i="6"/>
  <c r="M40" i="6"/>
  <c r="U40" i="6"/>
  <c r="G40" i="5"/>
  <c r="O40" i="5"/>
  <c r="J40" i="3"/>
  <c r="R40" i="3"/>
  <c r="E40" i="2"/>
  <c r="E42" i="2" s="1"/>
  <c r="M40" i="2"/>
  <c r="M42" i="2" s="1"/>
  <c r="U40" i="2"/>
  <c r="AA40" i="17"/>
  <c r="E40" i="16"/>
  <c r="M40" i="16"/>
  <c r="M42" i="16" s="1"/>
  <c r="U40" i="16"/>
  <c r="U42" i="16" s="1"/>
  <c r="I40" i="14"/>
  <c r="I42" i="14" s="1"/>
  <c r="Q40" i="14"/>
  <c r="Y40" i="14"/>
  <c r="Y42" i="14" s="1"/>
  <c r="E40" i="13"/>
  <c r="M40" i="13"/>
  <c r="M42" i="13" s="1"/>
  <c r="U40" i="13"/>
  <c r="U42" i="13" s="1"/>
  <c r="E40" i="12"/>
  <c r="E42" i="12" s="1"/>
  <c r="M40" i="12"/>
  <c r="M42" i="12" s="1"/>
  <c r="U40" i="12"/>
  <c r="U42" i="12" s="1"/>
  <c r="I40" i="9"/>
  <c r="Q40" i="9"/>
  <c r="Y40" i="9"/>
  <c r="AA40" i="8"/>
  <c r="E40" i="7"/>
  <c r="M40" i="7"/>
  <c r="M42" i="7" s="1"/>
  <c r="U40" i="7"/>
  <c r="G40" i="4"/>
  <c r="O40" i="4"/>
  <c r="W40" i="4"/>
  <c r="F40" i="2"/>
  <c r="F42" i="2" s="1"/>
  <c r="N40" i="2"/>
  <c r="N42" i="2" s="1"/>
  <c r="V40" i="2"/>
  <c r="V42" i="2" s="1"/>
  <c r="Z48" i="17"/>
  <c r="Z48" i="15"/>
  <c r="Z48" i="14"/>
  <c r="S40" i="17"/>
  <c r="F40" i="16"/>
  <c r="F42" i="16" s="1"/>
  <c r="N40" i="16"/>
  <c r="N42" i="16" s="1"/>
  <c r="V40" i="16"/>
  <c r="V42" i="16" s="1"/>
  <c r="G40" i="15"/>
  <c r="G42" i="15" s="1"/>
  <c r="O40" i="15"/>
  <c r="O42" i="15" s="1"/>
  <c r="W40" i="15"/>
  <c r="W42" i="15" s="1"/>
  <c r="J40" i="14"/>
  <c r="J42" i="14" s="1"/>
  <c r="R40" i="14"/>
  <c r="R42" i="14" s="1"/>
  <c r="Z39" i="14"/>
  <c r="F40" i="13"/>
  <c r="N40" i="13"/>
  <c r="V40" i="13"/>
  <c r="F40" i="12"/>
  <c r="N40" i="12"/>
  <c r="V40" i="12"/>
  <c r="E40" i="11"/>
  <c r="E42" i="11" s="1"/>
  <c r="M40" i="11"/>
  <c r="U40" i="11"/>
  <c r="G40" i="10"/>
  <c r="O40" i="10"/>
  <c r="W40" i="10"/>
  <c r="J40" i="9"/>
  <c r="R40" i="9"/>
  <c r="C40" i="8"/>
  <c r="K40" i="8"/>
  <c r="S40" i="8"/>
  <c r="F40" i="7"/>
  <c r="N40" i="7"/>
  <c r="V40" i="7"/>
  <c r="G40" i="6"/>
  <c r="O40" i="6"/>
  <c r="W40" i="6"/>
  <c r="I40" i="5"/>
  <c r="Q40" i="5"/>
  <c r="Y40" i="5"/>
  <c r="H40" i="4"/>
  <c r="P40" i="4"/>
  <c r="X40" i="4"/>
  <c r="Z40" i="4" s="1"/>
  <c r="G40" i="2"/>
  <c r="O40" i="2"/>
  <c r="W40" i="2"/>
  <c r="T40" i="17"/>
  <c r="T42" i="17" s="1"/>
  <c r="G40" i="16"/>
  <c r="O40" i="16"/>
  <c r="W40" i="16"/>
  <c r="H40" i="15"/>
  <c r="H42" i="15" s="1"/>
  <c r="P40" i="15"/>
  <c r="P42" i="15" s="1"/>
  <c r="C40" i="14"/>
  <c r="K40" i="14"/>
  <c r="S40" i="14"/>
  <c r="AA40" i="14"/>
  <c r="G40" i="13"/>
  <c r="O40" i="13"/>
  <c r="W40" i="13"/>
  <c r="G40" i="12"/>
  <c r="O40" i="12"/>
  <c r="W40" i="12"/>
  <c r="F40" i="11"/>
  <c r="N40" i="11"/>
  <c r="V40" i="11"/>
  <c r="H40" i="10"/>
  <c r="P40" i="10"/>
  <c r="C40" i="9"/>
  <c r="K40" i="9"/>
  <c r="S40" i="9"/>
  <c r="AA40" i="9"/>
  <c r="D40" i="8"/>
  <c r="D42" i="8" s="1"/>
  <c r="L40" i="8"/>
  <c r="L42" i="8" s="1"/>
  <c r="T40" i="8"/>
  <c r="T42" i="8" s="1"/>
  <c r="G40" i="7"/>
  <c r="O40" i="7"/>
  <c r="W40" i="7"/>
  <c r="H40" i="6"/>
  <c r="P40" i="6"/>
  <c r="X40" i="6"/>
  <c r="J40" i="5"/>
  <c r="R40" i="5"/>
  <c r="E40" i="3"/>
  <c r="M40" i="3"/>
  <c r="U40" i="3"/>
  <c r="H40" i="2"/>
  <c r="P40" i="2"/>
  <c r="X40" i="2"/>
  <c r="Z48" i="9"/>
  <c r="Z48" i="6"/>
  <c r="Z48" i="2"/>
  <c r="X40" i="1"/>
  <c r="Z40" i="1" s="1"/>
  <c r="X40" i="27"/>
  <c r="Z40" i="27" s="1"/>
  <c r="X40" i="24"/>
  <c r="Z40" i="24" s="1"/>
  <c r="X40" i="22"/>
  <c r="Z40" i="22" s="1"/>
  <c r="X40" i="20"/>
  <c r="Z40" i="20" s="1"/>
  <c r="X40" i="18"/>
  <c r="Z40" i="18" s="1"/>
  <c r="Z40" i="6"/>
  <c r="Z40" i="2"/>
  <c r="X40" i="25"/>
  <c r="Z40" i="25" s="1"/>
  <c r="X40" i="23"/>
  <c r="Z40" i="23" s="1"/>
  <c r="X40" i="21"/>
  <c r="Z40" i="21" s="1"/>
  <c r="X40" i="19"/>
  <c r="Z40" i="19" s="1"/>
  <c r="X40" i="17"/>
  <c r="Z40" i="17" s="1"/>
  <c r="X40" i="15"/>
  <c r="Z40" i="15" s="1"/>
  <c r="Z40" i="9"/>
  <c r="Z40" i="7"/>
  <c r="Z40" i="14"/>
  <c r="X40" i="10"/>
  <c r="Z40" i="10" s="1"/>
  <c r="X40" i="8"/>
  <c r="Z40" i="8" s="1"/>
  <c r="X40" i="13"/>
  <c r="Z40" i="13" s="1"/>
  <c r="Z25" i="15"/>
  <c r="X25" i="1"/>
  <c r="X25" i="27"/>
  <c r="Z25" i="23"/>
  <c r="X25" i="25"/>
  <c r="Z24" i="23"/>
  <c r="Z24" i="21"/>
  <c r="Z24" i="19"/>
  <c r="Z24" i="17"/>
  <c r="X25" i="24"/>
  <c r="X25" i="22"/>
  <c r="X25" i="20"/>
  <c r="X25" i="18"/>
  <c r="X25" i="16"/>
  <c r="Z24" i="14"/>
  <c r="Z25" i="2"/>
  <c r="X25" i="12"/>
  <c r="X25" i="10"/>
  <c r="X25" i="8"/>
  <c r="X25" i="6"/>
  <c r="X25" i="13"/>
  <c r="X25" i="11"/>
  <c r="X25" i="9"/>
  <c r="X25" i="7"/>
  <c r="X25" i="5"/>
  <c r="X25" i="3"/>
  <c r="Z42" i="14" l="1"/>
  <c r="Z25" i="8"/>
  <c r="X42" i="8"/>
  <c r="Z42" i="8" s="1"/>
  <c r="Z25" i="10"/>
  <c r="X42" i="10"/>
  <c r="Z42" i="10" s="1"/>
  <c r="Z25" i="1"/>
  <c r="X42" i="1"/>
  <c r="Z42" i="1" s="1"/>
  <c r="N42" i="27"/>
  <c r="G42" i="11"/>
  <c r="Z25" i="13"/>
  <c r="X42" i="13"/>
  <c r="Z25" i="18"/>
  <c r="X42" i="18"/>
  <c r="Z42" i="18" s="1"/>
  <c r="Z25" i="25"/>
  <c r="X42" i="25"/>
  <c r="Z42" i="25" s="1"/>
  <c r="I42" i="6"/>
  <c r="O42" i="2"/>
  <c r="H42" i="6"/>
  <c r="Y42" i="9"/>
  <c r="I42" i="11"/>
  <c r="M42" i="14"/>
  <c r="T42" i="18"/>
  <c r="G42" i="20"/>
  <c r="Y42" i="2"/>
  <c r="H42" i="13"/>
  <c r="E42" i="23"/>
  <c r="N42" i="26"/>
  <c r="O42" i="5"/>
  <c r="G42" i="10"/>
  <c r="O42" i="13"/>
  <c r="O42" i="16"/>
  <c r="M42" i="20"/>
  <c r="T42" i="24"/>
  <c r="E42" i="26"/>
  <c r="R42" i="1"/>
  <c r="N42" i="9"/>
  <c r="V42" i="12"/>
  <c r="Y42" i="15"/>
  <c r="G42" i="19"/>
  <c r="O42" i="22"/>
  <c r="S42" i="25"/>
  <c r="Y42" i="1"/>
  <c r="Z40" i="5"/>
  <c r="C42" i="7"/>
  <c r="Q42" i="20"/>
  <c r="AA42" i="7"/>
  <c r="J42" i="9"/>
  <c r="R42" i="12"/>
  <c r="E42" i="15"/>
  <c r="C42" i="19"/>
  <c r="C42" i="22"/>
  <c r="O42" i="25"/>
  <c r="U42" i="1"/>
  <c r="X42" i="21"/>
  <c r="Z42" i="21" s="1"/>
  <c r="O42" i="23"/>
  <c r="Z25" i="3"/>
  <c r="X42" i="3"/>
  <c r="Z42" i="3" s="1"/>
  <c r="F42" i="24"/>
  <c r="Z25" i="28"/>
  <c r="X42" i="28"/>
  <c r="Z42" i="28" s="1"/>
  <c r="Z25" i="6"/>
  <c r="X42" i="6"/>
  <c r="Z25" i="20"/>
  <c r="X42" i="20"/>
  <c r="Z42" i="20" s="1"/>
  <c r="S42" i="4"/>
  <c r="U42" i="6"/>
  <c r="Y42" i="7"/>
  <c r="G42" i="2"/>
  <c r="Z25" i="4"/>
  <c r="X42" i="4"/>
  <c r="Z42" i="4" s="1"/>
  <c r="Q42" i="9"/>
  <c r="Y42" i="12"/>
  <c r="E42" i="14"/>
  <c r="L42" i="18"/>
  <c r="U42" i="21"/>
  <c r="V42" i="24"/>
  <c r="G42" i="26"/>
  <c r="W42" i="4"/>
  <c r="P42" i="10"/>
  <c r="T42" i="14"/>
  <c r="U42" i="24"/>
  <c r="F42" i="26"/>
  <c r="G42" i="5"/>
  <c r="W42" i="11"/>
  <c r="G42" i="13"/>
  <c r="G42" i="16"/>
  <c r="E42" i="20"/>
  <c r="L42" i="24"/>
  <c r="T42" i="27"/>
  <c r="J42" i="1"/>
  <c r="F42" i="9"/>
  <c r="N42" i="12"/>
  <c r="Q42" i="15"/>
  <c r="T42" i="20"/>
  <c r="G42" i="22"/>
  <c r="K42" i="25"/>
  <c r="Q42" i="1"/>
  <c r="K42" i="5"/>
  <c r="S42" i="8"/>
  <c r="S42" i="16"/>
  <c r="R42" i="7"/>
  <c r="AA42" i="10"/>
  <c r="J42" i="12"/>
  <c r="AA42" i="16"/>
  <c r="W42" i="23"/>
  <c r="G42" i="25"/>
  <c r="M42" i="1"/>
  <c r="G42" i="1"/>
  <c r="Z25" i="22"/>
  <c r="X42" i="22"/>
  <c r="Z42" i="22" s="1"/>
  <c r="S42" i="21"/>
  <c r="Z25" i="26"/>
  <c r="X42" i="26"/>
  <c r="Z42" i="26" s="1"/>
  <c r="N42" i="3"/>
  <c r="AA42" i="19"/>
  <c r="K42" i="21"/>
  <c r="Z25" i="5"/>
  <c r="X42" i="5"/>
  <c r="Z42" i="5" s="1"/>
  <c r="Z25" i="12"/>
  <c r="X42" i="12"/>
  <c r="Z42" i="12" s="1"/>
  <c r="U42" i="7"/>
  <c r="Q42" i="5"/>
  <c r="F42" i="3"/>
  <c r="J42" i="2"/>
  <c r="I42" i="7"/>
  <c r="Q42" i="10"/>
  <c r="Y42" i="13"/>
  <c r="I42" i="16"/>
  <c r="R42" i="19"/>
  <c r="AA42" i="22"/>
  <c r="V42" i="25"/>
  <c r="F42" i="27"/>
  <c r="S42" i="17"/>
  <c r="AA42" i="15"/>
  <c r="U42" i="25"/>
  <c r="E42" i="27"/>
  <c r="G42" i="6"/>
  <c r="O42" i="9"/>
  <c r="W42" i="12"/>
  <c r="C42" i="14"/>
  <c r="E42" i="17"/>
  <c r="C42" i="21"/>
  <c r="L42" i="25"/>
  <c r="AA42" i="28"/>
  <c r="N42" i="13"/>
  <c r="AA42" i="21"/>
  <c r="C42" i="23"/>
  <c r="L42" i="26"/>
  <c r="K42" i="6"/>
  <c r="S42" i="9"/>
  <c r="C42" i="11"/>
  <c r="O42" i="14"/>
  <c r="Y42" i="17"/>
  <c r="Z42" i="17" s="1"/>
  <c r="G42" i="21"/>
  <c r="O42" i="28"/>
  <c r="J42" i="5"/>
  <c r="J42" i="13"/>
  <c r="M42" i="18"/>
  <c r="N42" i="21"/>
  <c r="W42" i="24"/>
  <c r="H42" i="26"/>
  <c r="R42" i="5"/>
  <c r="P42" i="26"/>
  <c r="Z25" i="7"/>
  <c r="X42" i="7"/>
  <c r="Z42" i="7" s="1"/>
  <c r="Z25" i="17"/>
  <c r="N42" i="5"/>
  <c r="X42" i="2"/>
  <c r="Z42" i="2" s="1"/>
  <c r="I42" i="5"/>
  <c r="U42" i="3"/>
  <c r="Y42" i="8"/>
  <c r="I42" i="10"/>
  <c r="Q42" i="13"/>
  <c r="W42" i="17"/>
  <c r="J42" i="19"/>
  <c r="X42" i="23"/>
  <c r="Z42" i="23" s="1"/>
  <c r="N42" i="25"/>
  <c r="T42" i="1"/>
  <c r="C42" i="17"/>
  <c r="P42" i="8"/>
  <c r="P42" i="12"/>
  <c r="S42" i="15"/>
  <c r="S42" i="18"/>
  <c r="M42" i="25"/>
  <c r="T42" i="28"/>
  <c r="K42" i="17"/>
  <c r="W42" i="7"/>
  <c r="G42" i="9"/>
  <c r="O42" i="12"/>
  <c r="AA42" i="18"/>
  <c r="D42" i="25"/>
  <c r="S42" i="28"/>
  <c r="V42" i="11"/>
  <c r="F42" i="13"/>
  <c r="R42" i="21"/>
  <c r="S42" i="24"/>
  <c r="D42" i="26"/>
  <c r="C42" i="6"/>
  <c r="K42" i="9"/>
  <c r="G42" i="14"/>
  <c r="T42" i="22"/>
  <c r="G42" i="28"/>
  <c r="AA42" i="6"/>
  <c r="V42" i="14"/>
  <c r="E42" i="18"/>
  <c r="F42" i="21"/>
  <c r="O42" i="24"/>
  <c r="V42" i="28"/>
  <c r="D42" i="18"/>
  <c r="W42" i="14"/>
  <c r="Z25" i="9"/>
  <c r="X42" i="9"/>
  <c r="Z42" i="9" s="1"/>
  <c r="F42" i="5"/>
  <c r="R42" i="3"/>
  <c r="P42" i="2"/>
  <c r="Y42" i="6"/>
  <c r="M42" i="3"/>
  <c r="Q42" i="8"/>
  <c r="Y42" i="11"/>
  <c r="I42" i="13"/>
  <c r="O42" i="17"/>
  <c r="W42" i="20"/>
  <c r="V42" i="23"/>
  <c r="F42" i="25"/>
  <c r="L42" i="1"/>
  <c r="H42" i="8"/>
  <c r="H42" i="12"/>
  <c r="K42" i="15"/>
  <c r="K42" i="18"/>
  <c r="U42" i="23"/>
  <c r="E42" i="25"/>
  <c r="L42" i="28"/>
  <c r="O42" i="7"/>
  <c r="W42" i="10"/>
  <c r="G42" i="12"/>
  <c r="Z25" i="19"/>
  <c r="X42" i="19"/>
  <c r="Z42" i="19" s="1"/>
  <c r="U42" i="26"/>
  <c r="K42" i="28"/>
  <c r="N42" i="11"/>
  <c r="AA42" i="14"/>
  <c r="W42" i="19"/>
  <c r="J42" i="21"/>
  <c r="K42" i="24"/>
  <c r="R42" i="28"/>
  <c r="S42" i="7"/>
  <c r="C42" i="9"/>
  <c r="L42" i="22"/>
  <c r="AA42" i="9"/>
  <c r="U42" i="15"/>
  <c r="S42" i="19"/>
  <c r="S42" i="22"/>
  <c r="G42" i="24"/>
  <c r="N42" i="28"/>
  <c r="J42" i="20"/>
  <c r="Z25" i="27"/>
  <c r="X42" i="27"/>
  <c r="Z42" i="27" s="1"/>
  <c r="V42" i="3"/>
  <c r="E42" i="1"/>
  <c r="Z25" i="24"/>
  <c r="X42" i="24"/>
  <c r="Z42" i="24" s="1"/>
  <c r="C42" i="4"/>
  <c r="M42" i="17"/>
  <c r="G42" i="23"/>
  <c r="Z25" i="11"/>
  <c r="X42" i="11"/>
  <c r="Z42" i="11" s="1"/>
  <c r="Z25" i="16"/>
  <c r="X42" i="16"/>
  <c r="Z42" i="16" s="1"/>
  <c r="M42" i="5"/>
  <c r="J42" i="3"/>
  <c r="H42" i="2"/>
  <c r="Q42" i="6"/>
  <c r="W42" i="2"/>
  <c r="P42" i="6"/>
  <c r="E42" i="3"/>
  <c r="I42" i="8"/>
  <c r="Q42" i="11"/>
  <c r="U42" i="14"/>
  <c r="G42" i="17"/>
  <c r="O42" i="20"/>
  <c r="N42" i="23"/>
  <c r="W42" i="26"/>
  <c r="D42" i="1"/>
  <c r="P42" i="13"/>
  <c r="C42" i="15"/>
  <c r="C42" i="18"/>
  <c r="M42" i="23"/>
  <c r="V42" i="26"/>
  <c r="D42" i="28"/>
  <c r="Z40" i="28"/>
  <c r="G42" i="7"/>
  <c r="O42" i="10"/>
  <c r="W42" i="13"/>
  <c r="W42" i="16"/>
  <c r="U42" i="20"/>
  <c r="D42" i="23"/>
  <c r="M42" i="26"/>
  <c r="C42" i="28"/>
  <c r="V42" i="9"/>
  <c r="F42" i="11"/>
  <c r="X42" i="15"/>
  <c r="Z42" i="15" s="1"/>
  <c r="O42" i="19"/>
  <c r="W42" i="22"/>
  <c r="C42" i="24"/>
  <c r="J42" i="28"/>
  <c r="K42" i="7"/>
  <c r="D42" i="22"/>
  <c r="R42" i="9"/>
  <c r="M42" i="15"/>
  <c r="K42" i="19"/>
  <c r="K42" i="22"/>
  <c r="W42" i="25"/>
  <c r="F42" i="28"/>
  <c r="R42" i="20"/>
  <c r="Z42" i="6" l="1"/>
  <c r="Z42" i="13"/>
</calcChain>
</file>

<file path=xl/sharedStrings.xml><?xml version="1.0" encoding="utf-8"?>
<sst xmlns="http://schemas.openxmlformats.org/spreadsheetml/2006/main" count="3360" uniqueCount="102">
  <si>
    <t>Limpopo: Greater Giyani (LIM331) - Table C6 Quarterly Budget Statement - Financial Position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</si>
  <si>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</si>
  <si>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</si>
  <si>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</si>
  <si>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</si>
  <si>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</si>
  <si>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</si>
  <si>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</si>
  <si>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</si>
  <si>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</si>
  <si>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</si>
  <si>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</si>
  <si>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</si>
  <si>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</si>
  <si>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</si>
  <si>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</si>
  <si>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</si>
  <si>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</si>
  <si>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</si>
  <si>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</si>
  <si>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</si>
  <si>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</si>
  <si>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</si>
  <si>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</si>
  <si>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</si>
  <si>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</si>
  <si>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</si>
  <si>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</si>
  <si>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</si>
  <si>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</si>
  <si>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</si>
  <si>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</si>
  <si>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</si>
  <si>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</si>
  <si>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</si>
  <si>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</si>
  <si>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</si>
  <si>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</si>
  <si>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</si>
  <si>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</si>
  <si>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</si>
  <si>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</si>
  <si>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</si>
  <si>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</si>
  <si>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</si>
  <si>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</si>
  <si>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</si>
  <si>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</si>
  <si>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</si>
  <si>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</si>
  <si>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</si>
  <si>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</si>
  <si>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</si>
  <si>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</si>
  <si>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</si>
  <si>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</si>
  <si>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</si>
  <si>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</si>
  <si>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</si>
  <si>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</si>
  <si>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</si>
  <si>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</si>
  <si>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</si>
  <si>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</si>
  <si>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</si>
  <si>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</si>
  <si>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</si>
  <si>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</si>
  <si>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</si>
  <si>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</si>
  <si>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</si>
  <si>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Limpopo: Greater Letaba (LIM332) - Table C6 Quarterly Budget Statement - Financial Position ( Energy sources                                     ) for 4th Quarter ended 30 June 2022 (Figures Finalised as at 2022/08/09)</t>
  </si>
  <si>
    <t>Limpopo: Greater Tzaneen (LIM333) - Table C6 Quarterly Budget Statement - Financial Position ( Energy sources                                     ) for 4th Quarter ended 30 June 2022 (Figures Finalised as at 2022/08/09)</t>
  </si>
  <si>
    <t>Limpopo: Ba-Phalaborwa (LIM334) - Table C6 Quarterly Budget Statement - Financial Position ( Energy sources                                     ) for 4th Quarter ended 30 June 2022 (Figures Finalised as at 2022/08/09)</t>
  </si>
  <si>
    <t>Limpopo: Maruleng (LIM335) - Table C6 Quarterly Budget Statement - Financial Position ( Energy sources                                     ) for 4th Quarter ended 30 June 2022 (Figures Finalised as at 2022/08/09)</t>
  </si>
  <si>
    <t>Limpopo: Mopani (DC33) - Table C6 Quarterly Budget Statement - Financial Position ( Energy sources                                     ) for 4th Quarter ended 30 June 2022 (Figures Finalised as at 2022/08/09)</t>
  </si>
  <si>
    <t>Limpopo: Musina (LIM341) - Table C6 Quarterly Budget Statement - Financial Position ( Energy sources                                     ) for 4th Quarter ended 30 June 2022 (Figures Finalised as at 2022/08/09)</t>
  </si>
  <si>
    <t>Limpopo: Thulamela (LIM343) - Table C6 Quarterly Budget Statement - Financial Position ( Energy sources                                     ) for 4th Quarter ended 30 June 2022 (Figures Finalised as at 2022/08/09)</t>
  </si>
  <si>
    <t>Limpopo: Makhado (LIM344) - Table C6 Quarterly Budget Statement - Financial Position ( Energy sources                                     ) for 4th Quarter ended 30 June 2022 (Figures Finalised as at 2022/08/09)</t>
  </si>
  <si>
    <t>Limpopo: Collins Chabane (LIM345) - Table C6 Quarterly Budget Statement - Financial Position ( Energy sources                                     ) for 4th Quarter ended 30 June 2022 (Figures Finalised as at 2022/08/09)</t>
  </si>
  <si>
    <t>Limpopo: Vhembe (DC34) - Table C6 Quarterly Budget Statement - Financial Position ( Energy sources                                     ) for 4th Quarter ended 30 June 2022 (Figures Finalised as at 2022/08/09)</t>
  </si>
  <si>
    <t>Limpopo: Blouberg (LIM351) - Table C6 Quarterly Budget Statement - Financial Position ( Energy sources                                     ) for 4th Quarter ended 30 June 2022 (Figures Finalised as at 2022/08/09)</t>
  </si>
  <si>
    <t>Limpopo: Molemole (LIM353) - Table C6 Quarterly Budget Statement - Financial Position ( Energy sources                                     ) for 4th Quarter ended 30 June 2022 (Figures Finalised as at 2022/08/09)</t>
  </si>
  <si>
    <t>Limpopo: Polokwane (LIM354) - Table C6 Quarterly Budget Statement - Financial Position ( Energy sources                                     ) for 4th Quarter ended 30 June 2022 (Figures Finalised as at 2022/08/09)</t>
  </si>
  <si>
    <t>Limpopo: Lepelle-Nkumpi (LIM355) - Table C6 Quarterly Budget Statement - Financial Position ( Energy sources                                     ) for 4th Quarter ended 30 June 2022 (Figures Finalised as at 2022/08/09)</t>
  </si>
  <si>
    <t>Limpopo: Capricorn (DC35) - Table C6 Quarterly Budget Statement - Financial Position ( Energy sources                                     ) for 4th Quarter ended 30 June 2022 (Figures Finalised as at 2022/08/09)</t>
  </si>
  <si>
    <t>Limpopo: Thabazimbi (LIM361) - Table C6 Quarterly Budget Statement - Financial Position ( Energy sources                                     ) for 4th Quarter ended 30 June 2022 (Figures Finalised as at 2022/08/09)</t>
  </si>
  <si>
    <t>Limpopo: Lephalale (LIM362) - Table C6 Quarterly Budget Statement - Financial Position ( Energy sources                                     ) for 4th Quarter ended 30 June 2022 (Figures Finalised as at 2022/08/09)</t>
  </si>
  <si>
    <t>Limpopo: Bela Bela (LIM366) - Table C6 Quarterly Budget Statement - Financial Position ( Energy sources                                     ) for 4th Quarter ended 30 June 2022 (Figures Finalised as at 2022/08/09)</t>
  </si>
  <si>
    <t>Limpopo: Mogalakwena (LIM367) - Table C6 Quarterly Budget Statement - Financial Position ( Energy sources                                     ) for 4th Quarter ended 30 June 2022 (Figures Finalised as at 2022/08/09)</t>
  </si>
  <si>
    <t>Limpopo: Modimolle-Mookgopong (LIM368) - Table C6 Quarterly Budget Statement - Financial Position ( Energy sources                                     ) for 4th Quarter ended 30 June 2022 (Figures Finalised as at 2022/08/09)</t>
  </si>
  <si>
    <t>Limpopo: Waterberg (DC36) - Table C6 Quarterly Budget Statement - Financial Position ( Energy sources                                     ) for 4th Quarter ended 30 June 2022 (Figures Finalised as at 2022/08/09)</t>
  </si>
  <si>
    <t>Limpopo: Ephraim Mogale (LIM471) - Table C6 Quarterly Budget Statement - Financial Position ( Energy sources                                     ) for 4th Quarter ended 30 June 2022 (Figures Finalised as at 2022/08/09)</t>
  </si>
  <si>
    <t>Limpopo: Elias Motsoaledi (LIM472) - Table C6 Quarterly Budget Statement - Financial Position ( Energy sources                                     ) for 4th Quarter ended 30 June 2022 (Figures Finalised as at 2022/08/09)</t>
  </si>
  <si>
    <t>Limpopo: Makhuduthamaga (LIM473) - Table C6 Quarterly Budget Statement - Financial Position ( Energy sources                                     ) for 4th Quarter ended 30 June 2022 (Figures Finalised as at 2022/08/09)</t>
  </si>
  <si>
    <t>Limpopo: Tubatse Fetakgomo (LIM476) - Table C6 Quarterly Budget Statement - Financial Position ( Energy sources                                     ) for 4th Quarter ended 30 June 2022 (Figures Finalised as at 2022/08/09)</t>
  </si>
  <si>
    <t>Limpopo: Sekhukhune (DC47) - Table C6 Quarterly Budget Statement - Financial Position ( Energy sources                                     ) for 4th Quarter ended 30 June 2022 (Figures Finalised as at 2022/08/09)</t>
  </si>
  <si>
    <t>Summary - Table C6 Quarterly Budget Statement - Financial Position ( Energy sources  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</si>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</sst>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1047898977</v>
      </c>
      <c r="D6" s="18">
        <v>56587128</v>
      </c>
      <c r="E6" s="19">
        <v>-15493243</v>
      </c>
      <c r="F6" s="20">
        <v>554966227</v>
      </c>
      <c r="G6" s="20">
        <v>1046193370</v>
      </c>
      <c r="H6" s="20">
        <v>-49622204</v>
      </c>
      <c r="I6" s="20">
        <v>3042564</v>
      </c>
      <c r="J6" s="20">
        <v>999613730</v>
      </c>
      <c r="K6" s="20">
        <v>45852153</v>
      </c>
      <c r="L6" s="20">
        <v>100246716</v>
      </c>
      <c r="M6" s="20">
        <v>24854593</v>
      </c>
      <c r="N6" s="20">
        <v>170953462</v>
      </c>
      <c r="O6" s="20">
        <v>39788149</v>
      </c>
      <c r="P6" s="20">
        <v>45508735</v>
      </c>
      <c r="Q6" s="20">
        <v>45067144</v>
      </c>
      <c r="R6" s="20">
        <v>130364028</v>
      </c>
      <c r="S6" s="20">
        <v>19585919</v>
      </c>
      <c r="T6" s="20">
        <v>54387987</v>
      </c>
      <c r="U6" s="20">
        <v>43309824</v>
      </c>
      <c r="V6" s="20">
        <v>117283730</v>
      </c>
      <c r="W6" s="20">
        <v>1418214950</v>
      </c>
      <c r="X6" s="20">
        <v>554966227</v>
      </c>
      <c r="Y6" s="20">
        <v>863248723</v>
      </c>
      <c r="Z6" s="21">
        <v>155.54977600465767</v>
      </c>
      <c r="AA6" s="22">
        <v>554966227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230763289</v>
      </c>
      <c r="D8" s="18">
        <v>25853966</v>
      </c>
      <c r="E8" s="19">
        <v>823723071</v>
      </c>
      <c r="F8" s="20">
        <v>624402551</v>
      </c>
      <c r="G8" s="20">
        <v>563941799</v>
      </c>
      <c r="H8" s="20">
        <v>-840258214</v>
      </c>
      <c r="I8" s="20">
        <v>121903837</v>
      </c>
      <c r="J8" s="20">
        <v>-154412578</v>
      </c>
      <c r="K8" s="20">
        <v>166558196</v>
      </c>
      <c r="L8" s="20">
        <v>-93264210</v>
      </c>
      <c r="M8" s="20">
        <v>-21718100</v>
      </c>
      <c r="N8" s="20">
        <v>51575886</v>
      </c>
      <c r="O8" s="20">
        <v>-88518220</v>
      </c>
      <c r="P8" s="20">
        <v>277365420</v>
      </c>
      <c r="Q8" s="20">
        <v>19240562</v>
      </c>
      <c r="R8" s="20">
        <v>208087762</v>
      </c>
      <c r="S8" s="20">
        <v>5392402</v>
      </c>
      <c r="T8" s="20">
        <v>-17522814</v>
      </c>
      <c r="U8" s="20">
        <v>-1832979</v>
      </c>
      <c r="V8" s="20">
        <v>-13963391</v>
      </c>
      <c r="W8" s="20">
        <v>91287679</v>
      </c>
      <c r="X8" s="20">
        <v>624402551</v>
      </c>
      <c r="Y8" s="20">
        <v>-533114872</v>
      </c>
      <c r="Z8" s="21">
        <v>-85.379995829004869</v>
      </c>
      <c r="AA8" s="22">
        <v>624402551</v>
      </c>
    </row>
    <row r="9" spans="1:27" ht="13.5" x14ac:dyDescent="0.25">
      <c r="A9" s="23" t="s">
        <v>37</v>
      </c>
      <c r="B9" s="17" t="s">
        <v>32</v>
      </c>
      <c r="C9" s="18">
        <v>585748338</v>
      </c>
      <c r="D9" s="18">
        <v>76153743</v>
      </c>
      <c r="E9" s="19">
        <v>228938</v>
      </c>
      <c r="F9" s="20">
        <v>109479403</v>
      </c>
      <c r="G9" s="20">
        <v>544778118</v>
      </c>
      <c r="H9" s="20">
        <v>42724835</v>
      </c>
      <c r="I9" s="20">
        <v>-22968846</v>
      </c>
      <c r="J9" s="20">
        <v>564534107</v>
      </c>
      <c r="K9" s="20">
        <v>31730037</v>
      </c>
      <c r="L9" s="20">
        <v>10632652</v>
      </c>
      <c r="M9" s="20">
        <v>10216603</v>
      </c>
      <c r="N9" s="20">
        <v>52579292</v>
      </c>
      <c r="O9" s="20">
        <v>11732774</v>
      </c>
      <c r="P9" s="20">
        <v>4873736</v>
      </c>
      <c r="Q9" s="20">
        <v>23820291</v>
      </c>
      <c r="R9" s="20">
        <v>40426801</v>
      </c>
      <c r="S9" s="20">
        <v>13055925</v>
      </c>
      <c r="T9" s="20">
        <v>7272782</v>
      </c>
      <c r="U9" s="20">
        <v>28075172</v>
      </c>
      <c r="V9" s="20">
        <v>48403879</v>
      </c>
      <c r="W9" s="20">
        <v>705944079</v>
      </c>
      <c r="X9" s="20">
        <v>109479403</v>
      </c>
      <c r="Y9" s="20">
        <v>596464676</v>
      </c>
      <c r="Z9" s="21">
        <v>544.81907980444498</v>
      </c>
      <c r="AA9" s="22">
        <v>109479403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-129831627</v>
      </c>
      <c r="D11" s="18">
        <v>-18171192</v>
      </c>
      <c r="E11" s="19">
        <v>-15459154</v>
      </c>
      <c r="F11" s="20">
        <v>-28596395</v>
      </c>
      <c r="G11" s="20">
        <v>-127817654</v>
      </c>
      <c r="H11" s="20">
        <v>-13366135</v>
      </c>
      <c r="I11" s="20">
        <v>-6284702</v>
      </c>
      <c r="J11" s="20">
        <v>-147468491</v>
      </c>
      <c r="K11" s="20">
        <v>-4248942</v>
      </c>
      <c r="L11" s="20">
        <v>-3152988</v>
      </c>
      <c r="M11" s="20">
        <v>-4404509</v>
      </c>
      <c r="N11" s="20">
        <v>-11806439</v>
      </c>
      <c r="O11" s="20">
        <v>18405603</v>
      </c>
      <c r="P11" s="20">
        <v>-7530877</v>
      </c>
      <c r="Q11" s="20">
        <v>-5252730</v>
      </c>
      <c r="R11" s="20">
        <v>5621996</v>
      </c>
      <c r="S11" s="20">
        <v>-1501539</v>
      </c>
      <c r="T11" s="20">
        <v>-4279733</v>
      </c>
      <c r="U11" s="20">
        <v>-5693072</v>
      </c>
      <c r="V11" s="20">
        <v>-11474344</v>
      </c>
      <c r="W11" s="20">
        <v>-165127278</v>
      </c>
      <c r="X11" s="20">
        <v>-28596395</v>
      </c>
      <c r="Y11" s="20">
        <v>-136530883</v>
      </c>
      <c r="Z11" s="21">
        <v>477.44089071367216</v>
      </c>
      <c r="AA11" s="22">
        <v>-28596395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1734578977</v>
      </c>
      <c r="D12" s="29">
        <f>SUM(D6:D11)</f>
        <v>140423645</v>
      </c>
      <c r="E12" s="30">
        <f t="shared" si="0"/>
        <v>792999612</v>
      </c>
      <c r="F12" s="31">
        <f t="shared" si="0"/>
        <v>1260251786</v>
      </c>
      <c r="G12" s="31">
        <f t="shared" si="0"/>
        <v>2027095633</v>
      </c>
      <c r="H12" s="31">
        <f t="shared" si="0"/>
        <v>-860521718</v>
      </c>
      <c r="I12" s="31">
        <f t="shared" si="0"/>
        <v>95692853</v>
      </c>
      <c r="J12" s="31">
        <f t="shared" si="0"/>
        <v>1262266768</v>
      </c>
      <c r="K12" s="31">
        <f t="shared" si="0"/>
        <v>239891444</v>
      </c>
      <c r="L12" s="31">
        <f t="shared" si="0"/>
        <v>14462170</v>
      </c>
      <c r="M12" s="31">
        <f t="shared" si="0"/>
        <v>8948587</v>
      </c>
      <c r="N12" s="31">
        <f t="shared" si="0"/>
        <v>263302201</v>
      </c>
      <c r="O12" s="31">
        <f t="shared" si="0"/>
        <v>-18591694</v>
      </c>
      <c r="P12" s="31">
        <f t="shared" si="0"/>
        <v>320217014</v>
      </c>
      <c r="Q12" s="31">
        <f t="shared" si="0"/>
        <v>82875267</v>
      </c>
      <c r="R12" s="31">
        <f t="shared" si="0"/>
        <v>384500587</v>
      </c>
      <c r="S12" s="31">
        <f t="shared" si="0"/>
        <v>36532707</v>
      </c>
      <c r="T12" s="31">
        <f t="shared" si="0"/>
        <v>39858222</v>
      </c>
      <c r="U12" s="31">
        <f t="shared" si="0"/>
        <v>63858945</v>
      </c>
      <c r="V12" s="31">
        <f t="shared" si="0"/>
        <v>140249874</v>
      </c>
      <c r="W12" s="31">
        <f t="shared" si="0"/>
        <v>2050319430</v>
      </c>
      <c r="X12" s="31">
        <f t="shared" si="0"/>
        <v>1260251786</v>
      </c>
      <c r="Y12" s="31">
        <f t="shared" si="0"/>
        <v>790067644</v>
      </c>
      <c r="Z12" s="32">
        <f>+IF(X12&lt;&gt;0,+(Y12/X12)*100,0)</f>
        <v>62.691253666670065</v>
      </c>
      <c r="AA12" s="33">
        <f>SUM(AA6:AA11)</f>
        <v>1260251786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1464634</v>
      </c>
      <c r="D16" s="18">
        <v>1464634</v>
      </c>
      <c r="E16" s="19">
        <v>15502418</v>
      </c>
      <c r="F16" s="20">
        <v>15502418</v>
      </c>
      <c r="G16" s="24">
        <v>1464634</v>
      </c>
      <c r="H16" s="24"/>
      <c r="I16" s="24"/>
      <c r="J16" s="20">
        <v>1464634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>
        <v>1464634</v>
      </c>
      <c r="X16" s="20">
        <v>15502418</v>
      </c>
      <c r="Y16" s="24">
        <v>-14037784</v>
      </c>
      <c r="Z16" s="25">
        <v>-90.55222224042727</v>
      </c>
      <c r="AA16" s="26">
        <v>15502418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5556206350</v>
      </c>
      <c r="D19" s="18">
        <v>87493594</v>
      </c>
      <c r="E19" s="19">
        <v>1688199553</v>
      </c>
      <c r="F19" s="20">
        <v>1593631262</v>
      </c>
      <c r="G19" s="20">
        <v>5580413014</v>
      </c>
      <c r="H19" s="20">
        <v>33739405</v>
      </c>
      <c r="I19" s="20">
        <v>18906647</v>
      </c>
      <c r="J19" s="20">
        <v>5633059066</v>
      </c>
      <c r="K19" s="20">
        <v>14895538</v>
      </c>
      <c r="L19" s="20">
        <v>24230877</v>
      </c>
      <c r="M19" s="20">
        <v>15589053</v>
      </c>
      <c r="N19" s="20">
        <v>54715468</v>
      </c>
      <c r="O19" s="20">
        <v>9667833</v>
      </c>
      <c r="P19" s="20">
        <v>32805960</v>
      </c>
      <c r="Q19" s="20">
        <v>23864588</v>
      </c>
      <c r="R19" s="20">
        <v>66338381</v>
      </c>
      <c r="S19" s="20">
        <v>32238212</v>
      </c>
      <c r="T19" s="20">
        <v>25357201</v>
      </c>
      <c r="U19" s="20">
        <v>57762596</v>
      </c>
      <c r="V19" s="20">
        <v>115358009</v>
      </c>
      <c r="W19" s="20">
        <v>5869470924</v>
      </c>
      <c r="X19" s="20">
        <v>1593631262</v>
      </c>
      <c r="Y19" s="20">
        <v>4275839662</v>
      </c>
      <c r="Z19" s="21">
        <v>268.30796834606775</v>
      </c>
      <c r="AA19" s="22">
        <v>1593631262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4917863</v>
      </c>
      <c r="D22" s="18"/>
      <c r="E22" s="19">
        <v>2380004</v>
      </c>
      <c r="F22" s="20">
        <v>2354064</v>
      </c>
      <c r="G22" s="20">
        <v>4917777</v>
      </c>
      <c r="H22" s="20">
        <v>86</v>
      </c>
      <c r="I22" s="20"/>
      <c r="J22" s="20">
        <v>4917863</v>
      </c>
      <c r="K22" s="20"/>
      <c r="L22" s="20">
        <v>1126365</v>
      </c>
      <c r="M22" s="20">
        <v>54060</v>
      </c>
      <c r="N22" s="20">
        <v>1180425</v>
      </c>
      <c r="O22" s="20"/>
      <c r="P22" s="20">
        <v>194063</v>
      </c>
      <c r="Q22" s="20"/>
      <c r="R22" s="20">
        <v>194063</v>
      </c>
      <c r="S22" s="20"/>
      <c r="T22" s="20"/>
      <c r="U22" s="20"/>
      <c r="V22" s="20"/>
      <c r="W22" s="20">
        <v>6292351</v>
      </c>
      <c r="X22" s="20">
        <v>2354064</v>
      </c>
      <c r="Y22" s="20">
        <v>3938287</v>
      </c>
      <c r="Z22" s="21">
        <v>167.2973631982818</v>
      </c>
      <c r="AA22" s="22">
        <v>2354064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5562588847</v>
      </c>
      <c r="D24" s="29">
        <f>SUM(D15:D23)</f>
        <v>88958228</v>
      </c>
      <c r="E24" s="36">
        <f t="shared" si="1"/>
        <v>1706081975</v>
      </c>
      <c r="F24" s="37">
        <f t="shared" si="1"/>
        <v>1611487744</v>
      </c>
      <c r="G24" s="37">
        <f t="shared" si="1"/>
        <v>5586795425</v>
      </c>
      <c r="H24" s="37">
        <f t="shared" si="1"/>
        <v>33739491</v>
      </c>
      <c r="I24" s="37">
        <f t="shared" si="1"/>
        <v>18906647</v>
      </c>
      <c r="J24" s="37">
        <f t="shared" si="1"/>
        <v>5639441563</v>
      </c>
      <c r="K24" s="37">
        <f t="shared" si="1"/>
        <v>14895538</v>
      </c>
      <c r="L24" s="37">
        <f t="shared" si="1"/>
        <v>25357242</v>
      </c>
      <c r="M24" s="37">
        <f t="shared" si="1"/>
        <v>15643113</v>
      </c>
      <c r="N24" s="37">
        <f t="shared" si="1"/>
        <v>55895893</v>
      </c>
      <c r="O24" s="37">
        <f t="shared" si="1"/>
        <v>9667833</v>
      </c>
      <c r="P24" s="37">
        <f t="shared" si="1"/>
        <v>33000023</v>
      </c>
      <c r="Q24" s="37">
        <f t="shared" si="1"/>
        <v>23864588</v>
      </c>
      <c r="R24" s="37">
        <f t="shared" si="1"/>
        <v>66532444</v>
      </c>
      <c r="S24" s="37">
        <f t="shared" si="1"/>
        <v>32238212</v>
      </c>
      <c r="T24" s="37">
        <f t="shared" si="1"/>
        <v>25357201</v>
      </c>
      <c r="U24" s="37">
        <f t="shared" si="1"/>
        <v>57762596</v>
      </c>
      <c r="V24" s="37">
        <f t="shared" si="1"/>
        <v>115358009</v>
      </c>
      <c r="W24" s="37">
        <f t="shared" si="1"/>
        <v>5877227909</v>
      </c>
      <c r="X24" s="37">
        <f t="shared" si="1"/>
        <v>1611487744</v>
      </c>
      <c r="Y24" s="37">
        <f t="shared" si="1"/>
        <v>4265740165</v>
      </c>
      <c r="Z24" s="38">
        <f>+IF(X24&lt;&gt;0,+(Y24/X24)*100,0)</f>
        <v>264.70819780556769</v>
      </c>
      <c r="AA24" s="39">
        <f>SUM(AA15:AA23)</f>
        <v>1611487744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7297167824</v>
      </c>
      <c r="D25" s="29">
        <f>+D12+D24</f>
        <v>229381873</v>
      </c>
      <c r="E25" s="30">
        <f t="shared" si="2"/>
        <v>2499081587</v>
      </c>
      <c r="F25" s="31">
        <f t="shared" si="2"/>
        <v>2871739530</v>
      </c>
      <c r="G25" s="31">
        <f t="shared" si="2"/>
        <v>7613891058</v>
      </c>
      <c r="H25" s="31">
        <f t="shared" si="2"/>
        <v>-826782227</v>
      </c>
      <c r="I25" s="31">
        <f t="shared" si="2"/>
        <v>114599500</v>
      </c>
      <c r="J25" s="31">
        <f t="shared" si="2"/>
        <v>6901708331</v>
      </c>
      <c r="K25" s="31">
        <f t="shared" si="2"/>
        <v>254786982</v>
      </c>
      <c r="L25" s="31">
        <f t="shared" si="2"/>
        <v>39819412</v>
      </c>
      <c r="M25" s="31">
        <f t="shared" si="2"/>
        <v>24591700</v>
      </c>
      <c r="N25" s="31">
        <f t="shared" si="2"/>
        <v>319198094</v>
      </c>
      <c r="O25" s="31">
        <f t="shared" si="2"/>
        <v>-8923861</v>
      </c>
      <c r="P25" s="31">
        <f t="shared" si="2"/>
        <v>353217037</v>
      </c>
      <c r="Q25" s="31">
        <f t="shared" si="2"/>
        <v>106739855</v>
      </c>
      <c r="R25" s="31">
        <f t="shared" si="2"/>
        <v>451033031</v>
      </c>
      <c r="S25" s="31">
        <f t="shared" si="2"/>
        <v>68770919</v>
      </c>
      <c r="T25" s="31">
        <f t="shared" si="2"/>
        <v>65215423</v>
      </c>
      <c r="U25" s="31">
        <f t="shared" si="2"/>
        <v>121621541</v>
      </c>
      <c r="V25" s="31">
        <f t="shared" si="2"/>
        <v>255607883</v>
      </c>
      <c r="W25" s="31">
        <f t="shared" si="2"/>
        <v>7927547339</v>
      </c>
      <c r="X25" s="31">
        <f t="shared" si="2"/>
        <v>2871739530</v>
      </c>
      <c r="Y25" s="31">
        <f t="shared" si="2"/>
        <v>5055807809</v>
      </c>
      <c r="Z25" s="32">
        <f>+IF(X25&lt;&gt;0,+(Y25/X25)*100,0)</f>
        <v>176.05384319099443</v>
      </c>
      <c r="AA25" s="33">
        <f>+AA12+AA24</f>
        <v>2871739530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22453224</v>
      </c>
      <c r="D31" s="18">
        <v>6030774</v>
      </c>
      <c r="E31" s="19">
        <v>16792601</v>
      </c>
      <c r="F31" s="20">
        <v>16357636</v>
      </c>
      <c r="G31" s="20">
        <v>22521235</v>
      </c>
      <c r="H31" s="20">
        <v>-55229</v>
      </c>
      <c r="I31" s="20">
        <v>-169360</v>
      </c>
      <c r="J31" s="20">
        <v>22296646</v>
      </c>
      <c r="K31" s="20">
        <v>17141</v>
      </c>
      <c r="L31" s="20">
        <v>-148952</v>
      </c>
      <c r="M31" s="20">
        <v>-60468</v>
      </c>
      <c r="N31" s="20">
        <v>-192279</v>
      </c>
      <c r="O31" s="20">
        <v>23513</v>
      </c>
      <c r="P31" s="20">
        <v>-132187</v>
      </c>
      <c r="Q31" s="20">
        <v>552</v>
      </c>
      <c r="R31" s="20">
        <v>-108122</v>
      </c>
      <c r="S31" s="20">
        <v>-55189</v>
      </c>
      <c r="T31" s="20">
        <v>3451252</v>
      </c>
      <c r="U31" s="20">
        <v>-279026</v>
      </c>
      <c r="V31" s="20">
        <v>3117037</v>
      </c>
      <c r="W31" s="20">
        <v>25113282</v>
      </c>
      <c r="X31" s="20">
        <v>16357636</v>
      </c>
      <c r="Y31" s="20">
        <v>8755646</v>
      </c>
      <c r="Z31" s="21">
        <v>53.526353074490714</v>
      </c>
      <c r="AA31" s="22">
        <v>16357636</v>
      </c>
    </row>
    <row r="32" spans="1:27" ht="13.5" x14ac:dyDescent="0.25">
      <c r="A32" s="23" t="s">
        <v>58</v>
      </c>
      <c r="B32" s="17" t="s">
        <v>32</v>
      </c>
      <c r="C32" s="18">
        <v>1288442806</v>
      </c>
      <c r="D32" s="18">
        <v>74791870</v>
      </c>
      <c r="E32" s="19">
        <v>618579231</v>
      </c>
      <c r="F32" s="20">
        <v>178612875</v>
      </c>
      <c r="G32" s="20">
        <v>1315461386</v>
      </c>
      <c r="H32" s="20">
        <v>30222654</v>
      </c>
      <c r="I32" s="20">
        <v>-30300010</v>
      </c>
      <c r="J32" s="20">
        <v>1315384030</v>
      </c>
      <c r="K32" s="20">
        <v>66855590</v>
      </c>
      <c r="L32" s="20">
        <v>74966695</v>
      </c>
      <c r="M32" s="20">
        <v>-302387</v>
      </c>
      <c r="N32" s="20">
        <v>141519898</v>
      </c>
      <c r="O32" s="20">
        <v>23147216</v>
      </c>
      <c r="P32" s="20">
        <v>43408585</v>
      </c>
      <c r="Q32" s="20">
        <v>18390647</v>
      </c>
      <c r="R32" s="20">
        <v>84946448</v>
      </c>
      <c r="S32" s="20">
        <v>51278007</v>
      </c>
      <c r="T32" s="20">
        <v>23181453</v>
      </c>
      <c r="U32" s="20">
        <v>133207713</v>
      </c>
      <c r="V32" s="20">
        <v>207667173</v>
      </c>
      <c r="W32" s="20">
        <v>1749517549</v>
      </c>
      <c r="X32" s="20">
        <v>178612875</v>
      </c>
      <c r="Y32" s="20">
        <v>1570904674</v>
      </c>
      <c r="Z32" s="21">
        <v>879.50248491325169</v>
      </c>
      <c r="AA32" s="22">
        <v>178612875</v>
      </c>
    </row>
    <row r="33" spans="1:27" ht="13.5" x14ac:dyDescent="0.25">
      <c r="A33" s="23" t="s">
        <v>59</v>
      </c>
      <c r="B33" s="17" t="s">
        <v>32</v>
      </c>
      <c r="C33" s="18">
        <v>-468403</v>
      </c>
      <c r="D33" s="18"/>
      <c r="E33" s="19"/>
      <c r="F33" s="20"/>
      <c r="G33" s="20">
        <v>-546730</v>
      </c>
      <c r="H33" s="20">
        <v>-55154</v>
      </c>
      <c r="I33" s="20">
        <v>-59184</v>
      </c>
      <c r="J33" s="20">
        <v>-661068</v>
      </c>
      <c r="K33" s="20"/>
      <c r="L33" s="20"/>
      <c r="M33" s="20"/>
      <c r="N33" s="20"/>
      <c r="O33" s="20">
        <v>-138585</v>
      </c>
      <c r="P33" s="20"/>
      <c r="Q33" s="20">
        <v>-175883</v>
      </c>
      <c r="R33" s="20">
        <v>-314468</v>
      </c>
      <c r="S33" s="20"/>
      <c r="T33" s="20">
        <v>-235839</v>
      </c>
      <c r="U33" s="20">
        <v>-42340</v>
      </c>
      <c r="V33" s="20">
        <v>-278179</v>
      </c>
      <c r="W33" s="20">
        <v>-1253715</v>
      </c>
      <c r="X33" s="20"/>
      <c r="Y33" s="20">
        <v>-1253715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1310427627</v>
      </c>
      <c r="D34" s="29">
        <f>SUM(D29:D33)</f>
        <v>80822644</v>
      </c>
      <c r="E34" s="30">
        <f t="shared" si="3"/>
        <v>635371832</v>
      </c>
      <c r="F34" s="31">
        <f t="shared" si="3"/>
        <v>194970511</v>
      </c>
      <c r="G34" s="31">
        <f t="shared" si="3"/>
        <v>1337435891</v>
      </c>
      <c r="H34" s="31">
        <f t="shared" si="3"/>
        <v>30112271</v>
      </c>
      <c r="I34" s="31">
        <f t="shared" si="3"/>
        <v>-30528554</v>
      </c>
      <c r="J34" s="31">
        <f t="shared" si="3"/>
        <v>1337019608</v>
      </c>
      <c r="K34" s="31">
        <f t="shared" si="3"/>
        <v>66872731</v>
      </c>
      <c r="L34" s="31">
        <f t="shared" si="3"/>
        <v>74817743</v>
      </c>
      <c r="M34" s="31">
        <f t="shared" si="3"/>
        <v>-362855</v>
      </c>
      <c r="N34" s="31">
        <f t="shared" si="3"/>
        <v>141327619</v>
      </c>
      <c r="O34" s="31">
        <f t="shared" si="3"/>
        <v>23032144</v>
      </c>
      <c r="P34" s="31">
        <f t="shared" si="3"/>
        <v>43276398</v>
      </c>
      <c r="Q34" s="31">
        <f t="shared" si="3"/>
        <v>18215316</v>
      </c>
      <c r="R34" s="31">
        <f t="shared" si="3"/>
        <v>84523858</v>
      </c>
      <c r="S34" s="31">
        <f t="shared" si="3"/>
        <v>51222818</v>
      </c>
      <c r="T34" s="31">
        <f t="shared" si="3"/>
        <v>26396866</v>
      </c>
      <c r="U34" s="31">
        <f t="shared" si="3"/>
        <v>132886347</v>
      </c>
      <c r="V34" s="31">
        <f t="shared" si="3"/>
        <v>210506031</v>
      </c>
      <c r="W34" s="31">
        <f t="shared" si="3"/>
        <v>1773377116</v>
      </c>
      <c r="X34" s="31">
        <f t="shared" si="3"/>
        <v>194970511</v>
      </c>
      <c r="Y34" s="31">
        <f t="shared" si="3"/>
        <v>1578406605</v>
      </c>
      <c r="Z34" s="32">
        <f>+IF(X34&lt;&gt;0,+(Y34/X34)*100,0)</f>
        <v>809.56171110409616</v>
      </c>
      <c r="AA34" s="33">
        <f>SUM(AA29:AA33)</f>
        <v>194970511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1310427627</v>
      </c>
      <c r="D40" s="29">
        <f>+D34+D39</f>
        <v>80822644</v>
      </c>
      <c r="E40" s="30">
        <f t="shared" si="5"/>
        <v>635371832</v>
      </c>
      <c r="F40" s="31">
        <f t="shared" si="5"/>
        <v>194970511</v>
      </c>
      <c r="G40" s="31">
        <f t="shared" si="5"/>
        <v>1337435891</v>
      </c>
      <c r="H40" s="31">
        <f t="shared" si="5"/>
        <v>30112271</v>
      </c>
      <c r="I40" s="31">
        <f t="shared" si="5"/>
        <v>-30528554</v>
      </c>
      <c r="J40" s="31">
        <f t="shared" si="5"/>
        <v>1337019608</v>
      </c>
      <c r="K40" s="31">
        <f t="shared" si="5"/>
        <v>66872731</v>
      </c>
      <c r="L40" s="31">
        <f t="shared" si="5"/>
        <v>74817743</v>
      </c>
      <c r="M40" s="31">
        <f t="shared" si="5"/>
        <v>-362855</v>
      </c>
      <c r="N40" s="31">
        <f t="shared" si="5"/>
        <v>141327619</v>
      </c>
      <c r="O40" s="31">
        <f t="shared" si="5"/>
        <v>23032144</v>
      </c>
      <c r="P40" s="31">
        <f t="shared" si="5"/>
        <v>43276398</v>
      </c>
      <c r="Q40" s="31">
        <f t="shared" si="5"/>
        <v>18215316</v>
      </c>
      <c r="R40" s="31">
        <f t="shared" si="5"/>
        <v>84523858</v>
      </c>
      <c r="S40" s="31">
        <f t="shared" si="5"/>
        <v>51222818</v>
      </c>
      <c r="T40" s="31">
        <f t="shared" si="5"/>
        <v>26396866</v>
      </c>
      <c r="U40" s="31">
        <f t="shared" si="5"/>
        <v>132886347</v>
      </c>
      <c r="V40" s="31">
        <f t="shared" si="5"/>
        <v>210506031</v>
      </c>
      <c r="W40" s="31">
        <f t="shared" si="5"/>
        <v>1773377116</v>
      </c>
      <c r="X40" s="31">
        <f t="shared" si="5"/>
        <v>194970511</v>
      </c>
      <c r="Y40" s="31">
        <f t="shared" si="5"/>
        <v>1578406605</v>
      </c>
      <c r="Z40" s="32">
        <f>+IF(X40&lt;&gt;0,+(Y40/X40)*100,0)</f>
        <v>809.56171110409616</v>
      </c>
      <c r="AA40" s="33">
        <f>+AA34+AA39</f>
        <v>194970511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5986740197</v>
      </c>
      <c r="D42" s="43">
        <f>+D25-D40</f>
        <v>148559229</v>
      </c>
      <c r="E42" s="44">
        <f t="shared" si="6"/>
        <v>1863709755</v>
      </c>
      <c r="F42" s="45">
        <f t="shared" si="6"/>
        <v>2676769019</v>
      </c>
      <c r="G42" s="45">
        <f t="shared" si="6"/>
        <v>6276455167</v>
      </c>
      <c r="H42" s="45">
        <f t="shared" si="6"/>
        <v>-856894498</v>
      </c>
      <c r="I42" s="45">
        <f t="shared" si="6"/>
        <v>145128054</v>
      </c>
      <c r="J42" s="45">
        <f t="shared" si="6"/>
        <v>5564688723</v>
      </c>
      <c r="K42" s="45">
        <f t="shared" si="6"/>
        <v>187914251</v>
      </c>
      <c r="L42" s="45">
        <f t="shared" si="6"/>
        <v>-34998331</v>
      </c>
      <c r="M42" s="45">
        <f t="shared" si="6"/>
        <v>24954555</v>
      </c>
      <c r="N42" s="45">
        <f t="shared" si="6"/>
        <v>177870475</v>
      </c>
      <c r="O42" s="45">
        <f t="shared" si="6"/>
        <v>-31956005</v>
      </c>
      <c r="P42" s="45">
        <f t="shared" si="6"/>
        <v>309940639</v>
      </c>
      <c r="Q42" s="45">
        <f t="shared" si="6"/>
        <v>88524539</v>
      </c>
      <c r="R42" s="45">
        <f t="shared" si="6"/>
        <v>366509173</v>
      </c>
      <c r="S42" s="45">
        <f t="shared" si="6"/>
        <v>17548101</v>
      </c>
      <c r="T42" s="45">
        <f t="shared" si="6"/>
        <v>38818557</v>
      </c>
      <c r="U42" s="45">
        <f t="shared" si="6"/>
        <v>-11264806</v>
      </c>
      <c r="V42" s="45">
        <f t="shared" si="6"/>
        <v>45101852</v>
      </c>
      <c r="W42" s="45">
        <f t="shared" si="6"/>
        <v>6154170223</v>
      </c>
      <c r="X42" s="45">
        <f t="shared" si="6"/>
        <v>2676769019</v>
      </c>
      <c r="Y42" s="45">
        <f t="shared" si="6"/>
        <v>3477401204</v>
      </c>
      <c r="Z42" s="46">
        <f>+IF(X42&lt;&gt;0,+(Y42/X42)*100,0)</f>
        <v>129.91039493198798</v>
      </c>
      <c r="AA42" s="47">
        <f>+AA25-AA40</f>
        <v>2676769019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-29814862</v>
      </c>
      <c r="D45" s="18">
        <v>-332286</v>
      </c>
      <c r="E45" s="19">
        <v>163159652</v>
      </c>
      <c r="F45" s="20">
        <v>419712720</v>
      </c>
      <c r="G45" s="20">
        <v>-1656976</v>
      </c>
      <c r="H45" s="20">
        <v>-3981036</v>
      </c>
      <c r="I45" s="20">
        <v>-19657467</v>
      </c>
      <c r="J45" s="20">
        <v>-25295479</v>
      </c>
      <c r="K45" s="20">
        <v>-8733460</v>
      </c>
      <c r="L45" s="20">
        <v>-5833406</v>
      </c>
      <c r="M45" s="20">
        <v>-4700189</v>
      </c>
      <c r="N45" s="20">
        <v>-19267055</v>
      </c>
      <c r="O45" s="20">
        <v>-4363977</v>
      </c>
      <c r="P45" s="20">
        <v>9910888</v>
      </c>
      <c r="Q45" s="20">
        <v>332532</v>
      </c>
      <c r="R45" s="20">
        <v>5879443</v>
      </c>
      <c r="S45" s="20">
        <v>2565459</v>
      </c>
      <c r="T45" s="20">
        <v>-847656</v>
      </c>
      <c r="U45" s="20">
        <v>-2170177</v>
      </c>
      <c r="V45" s="20">
        <v>-452374</v>
      </c>
      <c r="W45" s="20">
        <v>-39135465</v>
      </c>
      <c r="X45" s="20">
        <v>419712720</v>
      </c>
      <c r="Y45" s="20">
        <v>-458848185</v>
      </c>
      <c r="Z45" s="48">
        <v>-109.32434570960822</v>
      </c>
      <c r="AA45" s="22">
        <v>419712720</v>
      </c>
    </row>
    <row r="46" spans="1:27" ht="13.5" x14ac:dyDescent="0.25">
      <c r="A46" s="23" t="s">
        <v>69</v>
      </c>
      <c r="B46" s="17" t="s">
        <v>32</v>
      </c>
      <c r="C46" s="18">
        <v>-2487691</v>
      </c>
      <c r="D46" s="18"/>
      <c r="E46" s="19"/>
      <c r="F46" s="20"/>
      <c r="G46" s="20">
        <v>-2487691</v>
      </c>
      <c r="H46" s="20"/>
      <c r="I46" s="20"/>
      <c r="J46" s="20">
        <v>-2487691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-2487691</v>
      </c>
      <c r="X46" s="20"/>
      <c r="Y46" s="20">
        <v>-2487691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-32302553</v>
      </c>
      <c r="D48" s="51">
        <f>SUM(D45:D47)</f>
        <v>-332286</v>
      </c>
      <c r="E48" s="52">
        <f t="shared" si="7"/>
        <v>163159652</v>
      </c>
      <c r="F48" s="53">
        <f t="shared" si="7"/>
        <v>419712720</v>
      </c>
      <c r="G48" s="53">
        <f t="shared" si="7"/>
        <v>-4144667</v>
      </c>
      <c r="H48" s="53">
        <f t="shared" si="7"/>
        <v>-3981036</v>
      </c>
      <c r="I48" s="53">
        <f t="shared" si="7"/>
        <v>-19657467</v>
      </c>
      <c r="J48" s="53">
        <f t="shared" si="7"/>
        <v>-27783170</v>
      </c>
      <c r="K48" s="53">
        <f t="shared" si="7"/>
        <v>-8733460</v>
      </c>
      <c r="L48" s="53">
        <f t="shared" si="7"/>
        <v>-5833406</v>
      </c>
      <c r="M48" s="53">
        <f t="shared" si="7"/>
        <v>-4700189</v>
      </c>
      <c r="N48" s="53">
        <f t="shared" si="7"/>
        <v>-19267055</v>
      </c>
      <c r="O48" s="53">
        <f t="shared" si="7"/>
        <v>-4363977</v>
      </c>
      <c r="P48" s="53">
        <f t="shared" si="7"/>
        <v>9910888</v>
      </c>
      <c r="Q48" s="53">
        <f t="shared" si="7"/>
        <v>332532</v>
      </c>
      <c r="R48" s="53">
        <f t="shared" si="7"/>
        <v>5879443</v>
      </c>
      <c r="S48" s="53">
        <f t="shared" si="7"/>
        <v>2565459</v>
      </c>
      <c r="T48" s="53">
        <f t="shared" si="7"/>
        <v>-847656</v>
      </c>
      <c r="U48" s="53">
        <f t="shared" si="7"/>
        <v>-2170177</v>
      </c>
      <c r="V48" s="53">
        <f t="shared" si="7"/>
        <v>-452374</v>
      </c>
      <c r="W48" s="53">
        <f t="shared" si="7"/>
        <v>-41623156</v>
      </c>
      <c r="X48" s="53">
        <f t="shared" si="7"/>
        <v>419712720</v>
      </c>
      <c r="Y48" s="53">
        <f t="shared" si="7"/>
        <v>-461335876</v>
      </c>
      <c r="Z48" s="54">
        <f>+IF(X48&lt;&gt;0,+(Y48/X48)*100,0)</f>
        <v>-109.91705850611342</v>
      </c>
      <c r="AA48" s="55">
        <f>SUM(AA45:AA47)</f>
        <v>419712720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15680946</v>
      </c>
      <c r="D19" s="18"/>
      <c r="E19" s="19">
        <v>2000000</v>
      </c>
      <c r="F19" s="20">
        <v>1200000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1200000</v>
      </c>
      <c r="Y19" s="20">
        <v>-1200000</v>
      </c>
      <c r="Z19" s="21">
        <v>-100</v>
      </c>
      <c r="AA19" s="22">
        <v>1200000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15680946</v>
      </c>
      <c r="D24" s="29">
        <f>SUM(D15:D23)</f>
        <v>0</v>
      </c>
      <c r="E24" s="36">
        <f t="shared" si="1"/>
        <v>2000000</v>
      </c>
      <c r="F24" s="37">
        <f t="shared" si="1"/>
        <v>1200000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1200000</v>
      </c>
      <c r="Y24" s="37">
        <f t="shared" si="1"/>
        <v>-1200000</v>
      </c>
      <c r="Z24" s="38">
        <f>+IF(X24&lt;&gt;0,+(Y24/X24)*100,0)</f>
        <v>-100</v>
      </c>
      <c r="AA24" s="39">
        <f>SUM(AA15:AA23)</f>
        <v>1200000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15680946</v>
      </c>
      <c r="D25" s="29">
        <f>+D12+D24</f>
        <v>0</v>
      </c>
      <c r="E25" s="30">
        <f t="shared" si="2"/>
        <v>2000000</v>
      </c>
      <c r="F25" s="31">
        <f t="shared" si="2"/>
        <v>1200000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1200000</v>
      </c>
      <c r="Y25" s="31">
        <f t="shared" si="2"/>
        <v>-1200000</v>
      </c>
      <c r="Z25" s="32">
        <f>+IF(X25&lt;&gt;0,+(Y25/X25)*100,0)</f>
        <v>-100</v>
      </c>
      <c r="AA25" s="33">
        <f>+AA12+AA24</f>
        <v>1200000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15680946</v>
      </c>
      <c r="D42" s="43">
        <f>+D25-D40</f>
        <v>0</v>
      </c>
      <c r="E42" s="44">
        <f t="shared" si="6"/>
        <v>2000000</v>
      </c>
      <c r="F42" s="45">
        <f t="shared" si="6"/>
        <v>1200000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1200000</v>
      </c>
      <c r="Y42" s="45">
        <f t="shared" si="6"/>
        <v>-1200000</v>
      </c>
      <c r="Z42" s="46">
        <f>+IF(X42&lt;&gt;0,+(Y42/X42)*100,0)</f>
        <v>-100</v>
      </c>
      <c r="AA42" s="47">
        <f>+AA25-AA40</f>
        <v>1200000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-16871798</v>
      </c>
      <c r="D6" s="18"/>
      <c r="E6" s="19">
        <v>11453964</v>
      </c>
      <c r="F6" s="20">
        <v>-19998481</v>
      </c>
      <c r="G6" s="20">
        <v>-13072552</v>
      </c>
      <c r="H6" s="20">
        <v>-1203526</v>
      </c>
      <c r="I6" s="20">
        <v>-3368792</v>
      </c>
      <c r="J6" s="20">
        <v>-17644870</v>
      </c>
      <c r="K6" s="20">
        <v>-964124</v>
      </c>
      <c r="L6" s="20">
        <v>-2179179</v>
      </c>
      <c r="M6" s="20">
        <v>4667020</v>
      </c>
      <c r="N6" s="20">
        <v>1523717</v>
      </c>
      <c r="O6" s="20">
        <v>108602</v>
      </c>
      <c r="P6" s="20">
        <v>-5033341</v>
      </c>
      <c r="Q6" s="20">
        <v>-213088</v>
      </c>
      <c r="R6" s="20">
        <v>-5137827</v>
      </c>
      <c r="S6" s="20">
        <v>-1762920</v>
      </c>
      <c r="T6" s="20">
        <v>-543590</v>
      </c>
      <c r="U6" s="20">
        <v>1223955</v>
      </c>
      <c r="V6" s="20">
        <v>-1082555</v>
      </c>
      <c r="W6" s="20">
        <v>-22341535</v>
      </c>
      <c r="X6" s="20">
        <v>-19998481</v>
      </c>
      <c r="Y6" s="20">
        <v>-2343054</v>
      </c>
      <c r="Z6" s="21">
        <v>11.716159842340025</v>
      </c>
      <c r="AA6" s="22">
        <v>-19998481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10254889</v>
      </c>
      <c r="D8" s="18"/>
      <c r="E8" s="19">
        <v>8294449</v>
      </c>
      <c r="F8" s="20">
        <v>8294449</v>
      </c>
      <c r="G8" s="20">
        <v>10254889</v>
      </c>
      <c r="H8" s="20">
        <v>-4756150</v>
      </c>
      <c r="I8" s="20">
        <v>700165</v>
      </c>
      <c r="J8" s="20">
        <v>6198904</v>
      </c>
      <c r="K8" s="20">
        <v>458691</v>
      </c>
      <c r="L8" s="20">
        <v>361471</v>
      </c>
      <c r="M8" s="20">
        <v>422281</v>
      </c>
      <c r="N8" s="20">
        <v>1242443</v>
      </c>
      <c r="O8" s="20">
        <v>494534</v>
      </c>
      <c r="P8" s="20">
        <v>-21015</v>
      </c>
      <c r="Q8" s="20">
        <v>280686</v>
      </c>
      <c r="R8" s="20">
        <v>754205</v>
      </c>
      <c r="S8" s="20">
        <v>488025</v>
      </c>
      <c r="T8" s="20">
        <v>-138438</v>
      </c>
      <c r="U8" s="20">
        <v>4273991</v>
      </c>
      <c r="V8" s="20">
        <v>4623578</v>
      </c>
      <c r="W8" s="20">
        <v>12819130</v>
      </c>
      <c r="X8" s="20">
        <v>8294449</v>
      </c>
      <c r="Y8" s="20">
        <v>4524681</v>
      </c>
      <c r="Z8" s="21">
        <v>54.55071216906633</v>
      </c>
      <c r="AA8" s="22">
        <v>8294449</v>
      </c>
    </row>
    <row r="9" spans="1:27" ht="13.5" x14ac:dyDescent="0.25">
      <c r="A9" s="23" t="s">
        <v>37</v>
      </c>
      <c r="B9" s="17" t="s">
        <v>32</v>
      </c>
      <c r="C9" s="18">
        <v>2979715</v>
      </c>
      <c r="D9" s="18"/>
      <c r="E9" s="19"/>
      <c r="F9" s="20"/>
      <c r="G9" s="20">
        <v>2954222</v>
      </c>
      <c r="H9" s="20">
        <v>347794</v>
      </c>
      <c r="I9" s="20">
        <v>817625</v>
      </c>
      <c r="J9" s="20">
        <v>4119641</v>
      </c>
      <c r="K9" s="20">
        <v>234018</v>
      </c>
      <c r="L9" s="20">
        <v>504235</v>
      </c>
      <c r="M9" s="20">
        <v>248641</v>
      </c>
      <c r="N9" s="20">
        <v>986894</v>
      </c>
      <c r="O9" s="20">
        <v>192807</v>
      </c>
      <c r="P9" s="20">
        <v>832748</v>
      </c>
      <c r="Q9" s="20">
        <v>428608</v>
      </c>
      <c r="R9" s="20">
        <v>1454163</v>
      </c>
      <c r="S9" s="20">
        <v>257503</v>
      </c>
      <c r="T9" s="20">
        <v>498985</v>
      </c>
      <c r="U9" s="20">
        <v>771786</v>
      </c>
      <c r="V9" s="20">
        <v>1528274</v>
      </c>
      <c r="W9" s="20">
        <v>8088972</v>
      </c>
      <c r="X9" s="20"/>
      <c r="Y9" s="20">
        <v>8088972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-134993</v>
      </c>
      <c r="D11" s="18"/>
      <c r="E11" s="19">
        <v>-2983101</v>
      </c>
      <c r="F11" s="20">
        <v>-1583101</v>
      </c>
      <c r="G11" s="20">
        <v>-134993</v>
      </c>
      <c r="H11" s="20">
        <v>-87464</v>
      </c>
      <c r="I11" s="20">
        <v>-42974</v>
      </c>
      <c r="J11" s="20">
        <v>-265431</v>
      </c>
      <c r="K11" s="20">
        <v>-123864</v>
      </c>
      <c r="L11" s="20">
        <v>-117333</v>
      </c>
      <c r="M11" s="20">
        <v>-84873</v>
      </c>
      <c r="N11" s="20">
        <v>-326070</v>
      </c>
      <c r="O11" s="20">
        <v>-62668</v>
      </c>
      <c r="P11" s="20">
        <v>-244777</v>
      </c>
      <c r="Q11" s="20">
        <v>-110093</v>
      </c>
      <c r="R11" s="20">
        <v>-417538</v>
      </c>
      <c r="S11" s="20">
        <v>-192930</v>
      </c>
      <c r="T11" s="20">
        <v>-123743</v>
      </c>
      <c r="U11" s="20">
        <v>-905604</v>
      </c>
      <c r="V11" s="20">
        <v>-1222277</v>
      </c>
      <c r="W11" s="20">
        <v>-2231316</v>
      </c>
      <c r="X11" s="20">
        <v>-1583101</v>
      </c>
      <c r="Y11" s="20">
        <v>-648215</v>
      </c>
      <c r="Z11" s="21">
        <v>40.945903009346843</v>
      </c>
      <c r="AA11" s="22">
        <v>-1583101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-3772187</v>
      </c>
      <c r="D12" s="29">
        <f>SUM(D6:D11)</f>
        <v>0</v>
      </c>
      <c r="E12" s="30">
        <f t="shared" si="0"/>
        <v>16765312</v>
      </c>
      <c r="F12" s="31">
        <f t="shared" si="0"/>
        <v>-13287133</v>
      </c>
      <c r="G12" s="31">
        <f t="shared" si="0"/>
        <v>1566</v>
      </c>
      <c r="H12" s="31">
        <f t="shared" si="0"/>
        <v>-5699346</v>
      </c>
      <c r="I12" s="31">
        <f t="shared" si="0"/>
        <v>-1893976</v>
      </c>
      <c r="J12" s="31">
        <f t="shared" si="0"/>
        <v>-7591756</v>
      </c>
      <c r="K12" s="31">
        <f t="shared" si="0"/>
        <v>-395279</v>
      </c>
      <c r="L12" s="31">
        <f t="shared" si="0"/>
        <v>-1430806</v>
      </c>
      <c r="M12" s="31">
        <f t="shared" si="0"/>
        <v>5253069</v>
      </c>
      <c r="N12" s="31">
        <f t="shared" si="0"/>
        <v>3426984</v>
      </c>
      <c r="O12" s="31">
        <f t="shared" si="0"/>
        <v>733275</v>
      </c>
      <c r="P12" s="31">
        <f t="shared" si="0"/>
        <v>-4466385</v>
      </c>
      <c r="Q12" s="31">
        <f t="shared" si="0"/>
        <v>386113</v>
      </c>
      <c r="R12" s="31">
        <f t="shared" si="0"/>
        <v>-3346997</v>
      </c>
      <c r="S12" s="31">
        <f t="shared" si="0"/>
        <v>-1210322</v>
      </c>
      <c r="T12" s="31">
        <f t="shared" si="0"/>
        <v>-306786</v>
      </c>
      <c r="U12" s="31">
        <f t="shared" si="0"/>
        <v>5364128</v>
      </c>
      <c r="V12" s="31">
        <f t="shared" si="0"/>
        <v>3847020</v>
      </c>
      <c r="W12" s="31">
        <f t="shared" si="0"/>
        <v>-3664749</v>
      </c>
      <c r="X12" s="31">
        <f t="shared" si="0"/>
        <v>-13287133</v>
      </c>
      <c r="Y12" s="31">
        <f t="shared" si="0"/>
        <v>9622384</v>
      </c>
      <c r="Z12" s="32">
        <f>+IF(X12&lt;&gt;0,+(Y12/X12)*100,0)</f>
        <v>-72.418812997506691</v>
      </c>
      <c r="AA12" s="33">
        <f>SUM(AA6:AA11)</f>
        <v>-13287133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-455215</v>
      </c>
      <c r="D19" s="18"/>
      <c r="E19" s="19">
        <v>13481240</v>
      </c>
      <c r="F19" s="20">
        <v>2891244</v>
      </c>
      <c r="G19" s="20">
        <v>6991589</v>
      </c>
      <c r="H19" s="20">
        <v>-7446804</v>
      </c>
      <c r="I19" s="20">
        <v>1522902</v>
      </c>
      <c r="J19" s="20">
        <v>1067687</v>
      </c>
      <c r="K19" s="20"/>
      <c r="L19" s="20">
        <v>604694</v>
      </c>
      <c r="M19" s="20">
        <v>929584</v>
      </c>
      <c r="N19" s="20">
        <v>1534278</v>
      </c>
      <c r="O19" s="20"/>
      <c r="P19" s="20">
        <v>-1960188</v>
      </c>
      <c r="Q19" s="20">
        <v>1783815</v>
      </c>
      <c r="R19" s="20">
        <v>-176373</v>
      </c>
      <c r="S19" s="20">
        <v>1328022</v>
      </c>
      <c r="T19" s="20">
        <v>271019</v>
      </c>
      <c r="U19" s="20">
        <v>1777801</v>
      </c>
      <c r="V19" s="20">
        <v>3376842</v>
      </c>
      <c r="W19" s="20">
        <v>5802434</v>
      </c>
      <c r="X19" s="20">
        <v>2891244</v>
      </c>
      <c r="Y19" s="20">
        <v>2911190</v>
      </c>
      <c r="Z19" s="21">
        <v>100.68987605335282</v>
      </c>
      <c r="AA19" s="22">
        <v>2891244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-455215</v>
      </c>
      <c r="D24" s="29">
        <f>SUM(D15:D23)</f>
        <v>0</v>
      </c>
      <c r="E24" s="36">
        <f t="shared" si="1"/>
        <v>13481240</v>
      </c>
      <c r="F24" s="37">
        <f t="shared" si="1"/>
        <v>2891244</v>
      </c>
      <c r="G24" s="37">
        <f t="shared" si="1"/>
        <v>6991589</v>
      </c>
      <c r="H24" s="37">
        <f t="shared" si="1"/>
        <v>-7446804</v>
      </c>
      <c r="I24" s="37">
        <f t="shared" si="1"/>
        <v>1522902</v>
      </c>
      <c r="J24" s="37">
        <f t="shared" si="1"/>
        <v>1067687</v>
      </c>
      <c r="K24" s="37">
        <f t="shared" si="1"/>
        <v>0</v>
      </c>
      <c r="L24" s="37">
        <f t="shared" si="1"/>
        <v>604694</v>
      </c>
      <c r="M24" s="37">
        <f t="shared" si="1"/>
        <v>929584</v>
      </c>
      <c r="N24" s="37">
        <f t="shared" si="1"/>
        <v>1534278</v>
      </c>
      <c r="O24" s="37">
        <f t="shared" si="1"/>
        <v>0</v>
      </c>
      <c r="P24" s="37">
        <f t="shared" si="1"/>
        <v>-1960188</v>
      </c>
      <c r="Q24" s="37">
        <f t="shared" si="1"/>
        <v>1783815</v>
      </c>
      <c r="R24" s="37">
        <f t="shared" si="1"/>
        <v>-176373</v>
      </c>
      <c r="S24" s="37">
        <f t="shared" si="1"/>
        <v>1328022</v>
      </c>
      <c r="T24" s="37">
        <f t="shared" si="1"/>
        <v>271019</v>
      </c>
      <c r="U24" s="37">
        <f t="shared" si="1"/>
        <v>1777801</v>
      </c>
      <c r="V24" s="37">
        <f t="shared" si="1"/>
        <v>3376842</v>
      </c>
      <c r="W24" s="37">
        <f t="shared" si="1"/>
        <v>5802434</v>
      </c>
      <c r="X24" s="37">
        <f t="shared" si="1"/>
        <v>2891244</v>
      </c>
      <c r="Y24" s="37">
        <f t="shared" si="1"/>
        <v>2911190</v>
      </c>
      <c r="Z24" s="38">
        <f>+IF(X24&lt;&gt;0,+(Y24/X24)*100,0)</f>
        <v>100.68987605335282</v>
      </c>
      <c r="AA24" s="39">
        <f>SUM(AA15:AA23)</f>
        <v>2891244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-4227402</v>
      </c>
      <c r="D25" s="29">
        <f>+D12+D24</f>
        <v>0</v>
      </c>
      <c r="E25" s="30">
        <f t="shared" si="2"/>
        <v>30246552</v>
      </c>
      <c r="F25" s="31">
        <f t="shared" si="2"/>
        <v>-10395889</v>
      </c>
      <c r="G25" s="31">
        <f t="shared" si="2"/>
        <v>6993155</v>
      </c>
      <c r="H25" s="31">
        <f t="shared" si="2"/>
        <v>-13146150</v>
      </c>
      <c r="I25" s="31">
        <f t="shared" si="2"/>
        <v>-371074</v>
      </c>
      <c r="J25" s="31">
        <f t="shared" si="2"/>
        <v>-6524069</v>
      </c>
      <c r="K25" s="31">
        <f t="shared" si="2"/>
        <v>-395279</v>
      </c>
      <c r="L25" s="31">
        <f t="shared" si="2"/>
        <v>-826112</v>
      </c>
      <c r="M25" s="31">
        <f t="shared" si="2"/>
        <v>6182653</v>
      </c>
      <c r="N25" s="31">
        <f t="shared" si="2"/>
        <v>4961262</v>
      </c>
      <c r="O25" s="31">
        <f t="shared" si="2"/>
        <v>733275</v>
      </c>
      <c r="P25" s="31">
        <f t="shared" si="2"/>
        <v>-6426573</v>
      </c>
      <c r="Q25" s="31">
        <f t="shared" si="2"/>
        <v>2169928</v>
      </c>
      <c r="R25" s="31">
        <f t="shared" si="2"/>
        <v>-3523370</v>
      </c>
      <c r="S25" s="31">
        <f t="shared" si="2"/>
        <v>117700</v>
      </c>
      <c r="T25" s="31">
        <f t="shared" si="2"/>
        <v>-35767</v>
      </c>
      <c r="U25" s="31">
        <f t="shared" si="2"/>
        <v>7141929</v>
      </c>
      <c r="V25" s="31">
        <f t="shared" si="2"/>
        <v>7223862</v>
      </c>
      <c r="W25" s="31">
        <f t="shared" si="2"/>
        <v>2137685</v>
      </c>
      <c r="X25" s="31">
        <f t="shared" si="2"/>
        <v>-10395889</v>
      </c>
      <c r="Y25" s="31">
        <f t="shared" si="2"/>
        <v>12533574</v>
      </c>
      <c r="Z25" s="32">
        <f>+IF(X25&lt;&gt;0,+(Y25/X25)*100,0)</f>
        <v>-120.56279169583284</v>
      </c>
      <c r="AA25" s="33">
        <f>+AA12+AA24</f>
        <v>-10395889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-2500</v>
      </c>
      <c r="L31" s="20"/>
      <c r="M31" s="20"/>
      <c r="N31" s="20">
        <v>-2500</v>
      </c>
      <c r="O31" s="20"/>
      <c r="P31" s="20"/>
      <c r="Q31" s="20"/>
      <c r="R31" s="20"/>
      <c r="S31" s="20"/>
      <c r="T31" s="20"/>
      <c r="U31" s="20"/>
      <c r="V31" s="20"/>
      <c r="W31" s="20">
        <v>-2500</v>
      </c>
      <c r="X31" s="20"/>
      <c r="Y31" s="20">
        <v>-2500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4165883</v>
      </c>
      <c r="D32" s="18"/>
      <c r="E32" s="19">
        <v>35095983</v>
      </c>
      <c r="F32" s="20">
        <v>-1583098</v>
      </c>
      <c r="G32" s="20">
        <v>7721135</v>
      </c>
      <c r="H32" s="20">
        <v>-846683</v>
      </c>
      <c r="I32" s="20">
        <v>540911</v>
      </c>
      <c r="J32" s="20">
        <v>7415363</v>
      </c>
      <c r="K32" s="20">
        <v>21105</v>
      </c>
      <c r="L32" s="20">
        <v>1729337</v>
      </c>
      <c r="M32" s="20">
        <v>2846512</v>
      </c>
      <c r="N32" s="20">
        <v>4596954</v>
      </c>
      <c r="O32" s="20">
        <v>-240905</v>
      </c>
      <c r="P32" s="20">
        <v>4483</v>
      </c>
      <c r="Q32" s="20">
        <v>-2832928</v>
      </c>
      <c r="R32" s="20">
        <v>-3069350</v>
      </c>
      <c r="S32" s="20">
        <v>-823722</v>
      </c>
      <c r="T32" s="20">
        <v>-340399</v>
      </c>
      <c r="U32" s="20">
        <v>3347175</v>
      </c>
      <c r="V32" s="20">
        <v>2183054</v>
      </c>
      <c r="W32" s="20">
        <v>11126021</v>
      </c>
      <c r="X32" s="20">
        <v>-1583098</v>
      </c>
      <c r="Y32" s="20">
        <v>12709119</v>
      </c>
      <c r="Z32" s="21">
        <v>-802.8005215090916</v>
      </c>
      <c r="AA32" s="22">
        <v>-1583098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4165883</v>
      </c>
      <c r="D34" s="29">
        <f>SUM(D29:D33)</f>
        <v>0</v>
      </c>
      <c r="E34" s="30">
        <f t="shared" si="3"/>
        <v>35095983</v>
      </c>
      <c r="F34" s="31">
        <f t="shared" si="3"/>
        <v>-1583098</v>
      </c>
      <c r="G34" s="31">
        <f t="shared" si="3"/>
        <v>7721135</v>
      </c>
      <c r="H34" s="31">
        <f t="shared" si="3"/>
        <v>-846683</v>
      </c>
      <c r="I34" s="31">
        <f t="shared" si="3"/>
        <v>540911</v>
      </c>
      <c r="J34" s="31">
        <f t="shared" si="3"/>
        <v>7415363</v>
      </c>
      <c r="K34" s="31">
        <f t="shared" si="3"/>
        <v>18605</v>
      </c>
      <c r="L34" s="31">
        <f t="shared" si="3"/>
        <v>1729337</v>
      </c>
      <c r="M34" s="31">
        <f t="shared" si="3"/>
        <v>2846512</v>
      </c>
      <c r="N34" s="31">
        <f t="shared" si="3"/>
        <v>4594454</v>
      </c>
      <c r="O34" s="31">
        <f t="shared" si="3"/>
        <v>-240905</v>
      </c>
      <c r="P34" s="31">
        <f t="shared" si="3"/>
        <v>4483</v>
      </c>
      <c r="Q34" s="31">
        <f t="shared" si="3"/>
        <v>-2832928</v>
      </c>
      <c r="R34" s="31">
        <f t="shared" si="3"/>
        <v>-3069350</v>
      </c>
      <c r="S34" s="31">
        <f t="shared" si="3"/>
        <v>-823722</v>
      </c>
      <c r="T34" s="31">
        <f t="shared" si="3"/>
        <v>-340399</v>
      </c>
      <c r="U34" s="31">
        <f t="shared" si="3"/>
        <v>3347175</v>
      </c>
      <c r="V34" s="31">
        <f t="shared" si="3"/>
        <v>2183054</v>
      </c>
      <c r="W34" s="31">
        <f t="shared" si="3"/>
        <v>11123521</v>
      </c>
      <c r="X34" s="31">
        <f t="shared" si="3"/>
        <v>-1583098</v>
      </c>
      <c r="Y34" s="31">
        <f t="shared" si="3"/>
        <v>12706619</v>
      </c>
      <c r="Z34" s="32">
        <f>+IF(X34&lt;&gt;0,+(Y34/X34)*100,0)</f>
        <v>-802.64260330061688</v>
      </c>
      <c r="AA34" s="33">
        <f>SUM(AA29:AA33)</f>
        <v>-1583098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4165883</v>
      </c>
      <c r="D40" s="29">
        <f>+D34+D39</f>
        <v>0</v>
      </c>
      <c r="E40" s="30">
        <f t="shared" si="5"/>
        <v>35095983</v>
      </c>
      <c r="F40" s="31">
        <f t="shared" si="5"/>
        <v>-1583098</v>
      </c>
      <c r="G40" s="31">
        <f t="shared" si="5"/>
        <v>7721135</v>
      </c>
      <c r="H40" s="31">
        <f t="shared" si="5"/>
        <v>-846683</v>
      </c>
      <c r="I40" s="31">
        <f t="shared" si="5"/>
        <v>540911</v>
      </c>
      <c r="J40" s="31">
        <f t="shared" si="5"/>
        <v>7415363</v>
      </c>
      <c r="K40" s="31">
        <f t="shared" si="5"/>
        <v>18605</v>
      </c>
      <c r="L40" s="31">
        <f t="shared" si="5"/>
        <v>1729337</v>
      </c>
      <c r="M40" s="31">
        <f t="shared" si="5"/>
        <v>2846512</v>
      </c>
      <c r="N40" s="31">
        <f t="shared" si="5"/>
        <v>4594454</v>
      </c>
      <c r="O40" s="31">
        <f t="shared" si="5"/>
        <v>-240905</v>
      </c>
      <c r="P40" s="31">
        <f t="shared" si="5"/>
        <v>4483</v>
      </c>
      <c r="Q40" s="31">
        <f t="shared" si="5"/>
        <v>-2832928</v>
      </c>
      <c r="R40" s="31">
        <f t="shared" si="5"/>
        <v>-3069350</v>
      </c>
      <c r="S40" s="31">
        <f t="shared" si="5"/>
        <v>-823722</v>
      </c>
      <c r="T40" s="31">
        <f t="shared" si="5"/>
        <v>-340399</v>
      </c>
      <c r="U40" s="31">
        <f t="shared" si="5"/>
        <v>3347175</v>
      </c>
      <c r="V40" s="31">
        <f t="shared" si="5"/>
        <v>2183054</v>
      </c>
      <c r="W40" s="31">
        <f t="shared" si="5"/>
        <v>11123521</v>
      </c>
      <c r="X40" s="31">
        <f t="shared" si="5"/>
        <v>-1583098</v>
      </c>
      <c r="Y40" s="31">
        <f t="shared" si="5"/>
        <v>12706619</v>
      </c>
      <c r="Z40" s="32">
        <f>+IF(X40&lt;&gt;0,+(Y40/X40)*100,0)</f>
        <v>-802.64260330061688</v>
      </c>
      <c r="AA40" s="33">
        <f>+AA34+AA39</f>
        <v>-1583098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-8393285</v>
      </c>
      <c r="D42" s="43">
        <f>+D25-D40</f>
        <v>0</v>
      </c>
      <c r="E42" s="44">
        <f t="shared" si="6"/>
        <v>-4849431</v>
      </c>
      <c r="F42" s="45">
        <f t="shared" si="6"/>
        <v>-8812791</v>
      </c>
      <c r="G42" s="45">
        <f t="shared" si="6"/>
        <v>-727980</v>
      </c>
      <c r="H42" s="45">
        <f t="shared" si="6"/>
        <v>-12299467</v>
      </c>
      <c r="I42" s="45">
        <f t="shared" si="6"/>
        <v>-911985</v>
      </c>
      <c r="J42" s="45">
        <f t="shared" si="6"/>
        <v>-13939432</v>
      </c>
      <c r="K42" s="45">
        <f t="shared" si="6"/>
        <v>-413884</v>
      </c>
      <c r="L42" s="45">
        <f t="shared" si="6"/>
        <v>-2555449</v>
      </c>
      <c r="M42" s="45">
        <f t="shared" si="6"/>
        <v>3336141</v>
      </c>
      <c r="N42" s="45">
        <f t="shared" si="6"/>
        <v>366808</v>
      </c>
      <c r="O42" s="45">
        <f t="shared" si="6"/>
        <v>974180</v>
      </c>
      <c r="P42" s="45">
        <f t="shared" si="6"/>
        <v>-6431056</v>
      </c>
      <c r="Q42" s="45">
        <f t="shared" si="6"/>
        <v>5002856</v>
      </c>
      <c r="R42" s="45">
        <f t="shared" si="6"/>
        <v>-454020</v>
      </c>
      <c r="S42" s="45">
        <f t="shared" si="6"/>
        <v>941422</v>
      </c>
      <c r="T42" s="45">
        <f t="shared" si="6"/>
        <v>304632</v>
      </c>
      <c r="U42" s="45">
        <f t="shared" si="6"/>
        <v>3794754</v>
      </c>
      <c r="V42" s="45">
        <f t="shared" si="6"/>
        <v>5040808</v>
      </c>
      <c r="W42" s="45">
        <f t="shared" si="6"/>
        <v>-8985836</v>
      </c>
      <c r="X42" s="45">
        <f t="shared" si="6"/>
        <v>-8812791</v>
      </c>
      <c r="Y42" s="45">
        <f t="shared" si="6"/>
        <v>-173045</v>
      </c>
      <c r="Z42" s="46">
        <f>+IF(X42&lt;&gt;0,+(Y42/X42)*100,0)</f>
        <v>1.9635663662056664</v>
      </c>
      <c r="AA42" s="47">
        <f>+AA25-AA40</f>
        <v>-8812791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-8147502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-8147502</v>
      </c>
      <c r="Y45" s="20">
        <v>8147502</v>
      </c>
      <c r="Z45" s="48">
        <v>-100</v>
      </c>
      <c r="AA45" s="22">
        <v>-8147502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-8147502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-8147502</v>
      </c>
      <c r="Y48" s="53">
        <f t="shared" si="7"/>
        <v>8147502</v>
      </c>
      <c r="Z48" s="54">
        <f>+IF(X48&lt;&gt;0,+(Y48/X48)*100,0)</f>
        <v>-100</v>
      </c>
      <c r="AA48" s="55">
        <f>SUM(AA45:AA47)</f>
        <v>-8147502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-1860000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-1860000</v>
      </c>
      <c r="Y6" s="20">
        <v>1860000</v>
      </c>
      <c r="Z6" s="21">
        <v>-100</v>
      </c>
      <c r="AA6" s="22">
        <v>-1860000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-1860000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-1860000</v>
      </c>
      <c r="Y12" s="31">
        <f t="shared" si="0"/>
        <v>1860000</v>
      </c>
      <c r="Z12" s="32">
        <f>+IF(X12&lt;&gt;0,+(Y12/X12)*100,0)</f>
        <v>-100</v>
      </c>
      <c r="AA12" s="33">
        <f>SUM(AA6:AA11)</f>
        <v>-1860000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15731410</v>
      </c>
      <c r="D19" s="18"/>
      <c r="E19" s="19">
        <v>16150000</v>
      </c>
      <c r="F19" s="20">
        <v>24470691</v>
      </c>
      <c r="G19" s="20"/>
      <c r="H19" s="20">
        <v>359514</v>
      </c>
      <c r="I19" s="20">
        <v>1219462</v>
      </c>
      <c r="J19" s="20">
        <v>1578976</v>
      </c>
      <c r="K19" s="20">
        <v>137043</v>
      </c>
      <c r="L19" s="20">
        <v>33010</v>
      </c>
      <c r="M19" s="20">
        <v>2009244</v>
      </c>
      <c r="N19" s="20">
        <v>2179297</v>
      </c>
      <c r="O19" s="20">
        <v>1056</v>
      </c>
      <c r="P19" s="20">
        <v>433793</v>
      </c>
      <c r="Q19" s="20">
        <v>376264</v>
      </c>
      <c r="R19" s="20">
        <v>811113</v>
      </c>
      <c r="S19" s="20">
        <v>226598</v>
      </c>
      <c r="T19" s="20">
        <v>297377</v>
      </c>
      <c r="U19" s="20">
        <v>686411</v>
      </c>
      <c r="V19" s="20">
        <v>1210386</v>
      </c>
      <c r="W19" s="20">
        <v>5779772</v>
      </c>
      <c r="X19" s="20">
        <v>24470691</v>
      </c>
      <c r="Y19" s="20">
        <v>-18690919</v>
      </c>
      <c r="Z19" s="21">
        <v>-76.380838612199383</v>
      </c>
      <c r="AA19" s="22">
        <v>24470691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15731410</v>
      </c>
      <c r="D24" s="29">
        <f>SUM(D15:D23)</f>
        <v>0</v>
      </c>
      <c r="E24" s="36">
        <f t="shared" si="1"/>
        <v>16150000</v>
      </c>
      <c r="F24" s="37">
        <f t="shared" si="1"/>
        <v>24470691</v>
      </c>
      <c r="G24" s="37">
        <f t="shared" si="1"/>
        <v>0</v>
      </c>
      <c r="H24" s="37">
        <f t="shared" si="1"/>
        <v>359514</v>
      </c>
      <c r="I24" s="37">
        <f t="shared" si="1"/>
        <v>1219462</v>
      </c>
      <c r="J24" s="37">
        <f t="shared" si="1"/>
        <v>1578976</v>
      </c>
      <c r="K24" s="37">
        <f t="shared" si="1"/>
        <v>137043</v>
      </c>
      <c r="L24" s="37">
        <f t="shared" si="1"/>
        <v>33010</v>
      </c>
      <c r="M24" s="37">
        <f t="shared" si="1"/>
        <v>2009244</v>
      </c>
      <c r="N24" s="37">
        <f t="shared" si="1"/>
        <v>2179297</v>
      </c>
      <c r="O24" s="37">
        <f t="shared" si="1"/>
        <v>1056</v>
      </c>
      <c r="P24" s="37">
        <f t="shared" si="1"/>
        <v>433793</v>
      </c>
      <c r="Q24" s="37">
        <f t="shared" si="1"/>
        <v>376264</v>
      </c>
      <c r="R24" s="37">
        <f t="shared" si="1"/>
        <v>811113</v>
      </c>
      <c r="S24" s="37">
        <f t="shared" si="1"/>
        <v>226598</v>
      </c>
      <c r="T24" s="37">
        <f t="shared" si="1"/>
        <v>297377</v>
      </c>
      <c r="U24" s="37">
        <f t="shared" si="1"/>
        <v>686411</v>
      </c>
      <c r="V24" s="37">
        <f t="shared" si="1"/>
        <v>1210386</v>
      </c>
      <c r="W24" s="37">
        <f t="shared" si="1"/>
        <v>5779772</v>
      </c>
      <c r="X24" s="37">
        <f t="shared" si="1"/>
        <v>24470691</v>
      </c>
      <c r="Y24" s="37">
        <f t="shared" si="1"/>
        <v>-18690919</v>
      </c>
      <c r="Z24" s="38">
        <f>+IF(X24&lt;&gt;0,+(Y24/X24)*100,0)</f>
        <v>-76.380838612199383</v>
      </c>
      <c r="AA24" s="39">
        <f>SUM(AA15:AA23)</f>
        <v>24470691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15731410</v>
      </c>
      <c r="D25" s="29">
        <f>+D12+D24</f>
        <v>0</v>
      </c>
      <c r="E25" s="30">
        <f t="shared" si="2"/>
        <v>16150000</v>
      </c>
      <c r="F25" s="31">
        <f t="shared" si="2"/>
        <v>22610691</v>
      </c>
      <c r="G25" s="31">
        <f t="shared" si="2"/>
        <v>0</v>
      </c>
      <c r="H25" s="31">
        <f t="shared" si="2"/>
        <v>359514</v>
      </c>
      <c r="I25" s="31">
        <f t="shared" si="2"/>
        <v>1219462</v>
      </c>
      <c r="J25" s="31">
        <f t="shared" si="2"/>
        <v>1578976</v>
      </c>
      <c r="K25" s="31">
        <f t="shared" si="2"/>
        <v>137043</v>
      </c>
      <c r="L25" s="31">
        <f t="shared" si="2"/>
        <v>33010</v>
      </c>
      <c r="M25" s="31">
        <f t="shared" si="2"/>
        <v>2009244</v>
      </c>
      <c r="N25" s="31">
        <f t="shared" si="2"/>
        <v>2179297</v>
      </c>
      <c r="O25" s="31">
        <f t="shared" si="2"/>
        <v>1056</v>
      </c>
      <c r="P25" s="31">
        <f t="shared" si="2"/>
        <v>433793</v>
      </c>
      <c r="Q25" s="31">
        <f t="shared" si="2"/>
        <v>376264</v>
      </c>
      <c r="R25" s="31">
        <f t="shared" si="2"/>
        <v>811113</v>
      </c>
      <c r="S25" s="31">
        <f t="shared" si="2"/>
        <v>226598</v>
      </c>
      <c r="T25" s="31">
        <f t="shared" si="2"/>
        <v>297377</v>
      </c>
      <c r="U25" s="31">
        <f t="shared" si="2"/>
        <v>686411</v>
      </c>
      <c r="V25" s="31">
        <f t="shared" si="2"/>
        <v>1210386</v>
      </c>
      <c r="W25" s="31">
        <f t="shared" si="2"/>
        <v>5779772</v>
      </c>
      <c r="X25" s="31">
        <f t="shared" si="2"/>
        <v>22610691</v>
      </c>
      <c r="Y25" s="31">
        <f t="shared" si="2"/>
        <v>-16830919</v>
      </c>
      <c r="Z25" s="32">
        <f>+IF(X25&lt;&gt;0,+(Y25/X25)*100,0)</f>
        <v>-74.437879850730795</v>
      </c>
      <c r="AA25" s="33">
        <f>+AA12+AA24</f>
        <v>22610691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-150076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-150076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-150076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15881486</v>
      </c>
      <c r="D42" s="43">
        <f>+D25-D40</f>
        <v>0</v>
      </c>
      <c r="E42" s="44">
        <f t="shared" si="6"/>
        <v>16150000</v>
      </c>
      <c r="F42" s="45">
        <f t="shared" si="6"/>
        <v>22610691</v>
      </c>
      <c r="G42" s="45">
        <f t="shared" si="6"/>
        <v>0</v>
      </c>
      <c r="H42" s="45">
        <f t="shared" si="6"/>
        <v>359514</v>
      </c>
      <c r="I42" s="45">
        <f t="shared" si="6"/>
        <v>1219462</v>
      </c>
      <c r="J42" s="45">
        <f t="shared" si="6"/>
        <v>1578976</v>
      </c>
      <c r="K42" s="45">
        <f t="shared" si="6"/>
        <v>137043</v>
      </c>
      <c r="L42" s="45">
        <f t="shared" si="6"/>
        <v>33010</v>
      </c>
      <c r="M42" s="45">
        <f t="shared" si="6"/>
        <v>2009244</v>
      </c>
      <c r="N42" s="45">
        <f t="shared" si="6"/>
        <v>2179297</v>
      </c>
      <c r="O42" s="45">
        <f t="shared" si="6"/>
        <v>1056</v>
      </c>
      <c r="P42" s="45">
        <f t="shared" si="6"/>
        <v>433793</v>
      </c>
      <c r="Q42" s="45">
        <f t="shared" si="6"/>
        <v>376264</v>
      </c>
      <c r="R42" s="45">
        <f t="shared" si="6"/>
        <v>811113</v>
      </c>
      <c r="S42" s="45">
        <f t="shared" si="6"/>
        <v>226598</v>
      </c>
      <c r="T42" s="45">
        <f t="shared" si="6"/>
        <v>297377</v>
      </c>
      <c r="U42" s="45">
        <f t="shared" si="6"/>
        <v>686411</v>
      </c>
      <c r="V42" s="45">
        <f t="shared" si="6"/>
        <v>1210386</v>
      </c>
      <c r="W42" s="45">
        <f t="shared" si="6"/>
        <v>5779772</v>
      </c>
      <c r="X42" s="45">
        <f t="shared" si="6"/>
        <v>22610691</v>
      </c>
      <c r="Y42" s="45">
        <f t="shared" si="6"/>
        <v>-16830919</v>
      </c>
      <c r="Z42" s="46">
        <f>+IF(X42&lt;&gt;0,+(Y42/X42)*100,0)</f>
        <v>-74.437879850730795</v>
      </c>
      <c r="AA42" s="47">
        <f>+AA25-AA40</f>
        <v>22610691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335796754</v>
      </c>
      <c r="D8" s="18"/>
      <c r="E8" s="19"/>
      <c r="F8" s="20">
        <v>108602796</v>
      </c>
      <c r="G8" s="20"/>
      <c r="H8" s="20"/>
      <c r="I8" s="20"/>
      <c r="J8" s="20"/>
      <c r="K8" s="20">
        <v>5786491</v>
      </c>
      <c r="L8" s="20">
        <v>10260052</v>
      </c>
      <c r="M8" s="20">
        <v>9811458</v>
      </c>
      <c r="N8" s="20">
        <v>25858001</v>
      </c>
      <c r="O8" s="20">
        <v>8899758</v>
      </c>
      <c r="P8" s="20">
        <v>9522149</v>
      </c>
      <c r="Q8" s="20">
        <v>13863743</v>
      </c>
      <c r="R8" s="20">
        <v>32285650</v>
      </c>
      <c r="S8" s="20">
        <v>9833824</v>
      </c>
      <c r="T8" s="20">
        <v>9375393</v>
      </c>
      <c r="U8" s="20">
        <v>7501473</v>
      </c>
      <c r="V8" s="20">
        <v>26710690</v>
      </c>
      <c r="W8" s="20">
        <v>84854341</v>
      </c>
      <c r="X8" s="20">
        <v>108602796</v>
      </c>
      <c r="Y8" s="20">
        <v>-23748455</v>
      </c>
      <c r="Z8" s="21">
        <v>-21.867259292292989</v>
      </c>
      <c r="AA8" s="22">
        <v>108602796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335796754</v>
      </c>
      <c r="D12" s="29">
        <f>SUM(D6:D11)</f>
        <v>0</v>
      </c>
      <c r="E12" s="30">
        <f t="shared" si="0"/>
        <v>0</v>
      </c>
      <c r="F12" s="31">
        <f t="shared" si="0"/>
        <v>108602796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5786491</v>
      </c>
      <c r="L12" s="31">
        <f t="shared" si="0"/>
        <v>10260052</v>
      </c>
      <c r="M12" s="31">
        <f t="shared" si="0"/>
        <v>9811458</v>
      </c>
      <c r="N12" s="31">
        <f t="shared" si="0"/>
        <v>25858001</v>
      </c>
      <c r="O12" s="31">
        <f t="shared" si="0"/>
        <v>8899758</v>
      </c>
      <c r="P12" s="31">
        <f t="shared" si="0"/>
        <v>9522149</v>
      </c>
      <c r="Q12" s="31">
        <f t="shared" si="0"/>
        <v>13863743</v>
      </c>
      <c r="R12" s="31">
        <f t="shared" si="0"/>
        <v>32285650</v>
      </c>
      <c r="S12" s="31">
        <f t="shared" si="0"/>
        <v>9833824</v>
      </c>
      <c r="T12" s="31">
        <f t="shared" si="0"/>
        <v>9375393</v>
      </c>
      <c r="U12" s="31">
        <f t="shared" si="0"/>
        <v>7501473</v>
      </c>
      <c r="V12" s="31">
        <f t="shared" si="0"/>
        <v>26710690</v>
      </c>
      <c r="W12" s="31">
        <f t="shared" si="0"/>
        <v>84854341</v>
      </c>
      <c r="X12" s="31">
        <f t="shared" si="0"/>
        <v>108602796</v>
      </c>
      <c r="Y12" s="31">
        <f t="shared" si="0"/>
        <v>-23748455</v>
      </c>
      <c r="Z12" s="32">
        <f>+IF(X12&lt;&gt;0,+(Y12/X12)*100,0)</f>
        <v>-21.867259292292989</v>
      </c>
      <c r="AA12" s="33">
        <f>SUM(AA6:AA11)</f>
        <v>108602796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-71912190</v>
      </c>
      <c r="D19" s="18"/>
      <c r="E19" s="19">
        <v>20000000</v>
      </c>
      <c r="F19" s="20">
        <v>20000000</v>
      </c>
      <c r="G19" s="20"/>
      <c r="H19" s="20"/>
      <c r="I19" s="20"/>
      <c r="J19" s="20"/>
      <c r="K19" s="20">
        <v>26648</v>
      </c>
      <c r="L19" s="20"/>
      <c r="M19" s="20">
        <v>1321513</v>
      </c>
      <c r="N19" s="20">
        <v>1348161</v>
      </c>
      <c r="O19" s="20">
        <v>559080</v>
      </c>
      <c r="P19" s="20">
        <v>1790120</v>
      </c>
      <c r="Q19" s="20">
        <v>2148011</v>
      </c>
      <c r="R19" s="20">
        <v>4497211</v>
      </c>
      <c r="S19" s="20">
        <v>2955496</v>
      </c>
      <c r="T19" s="20">
        <v>2959192</v>
      </c>
      <c r="U19" s="20">
        <v>5929508</v>
      </c>
      <c r="V19" s="20">
        <v>11844196</v>
      </c>
      <c r="W19" s="20">
        <v>17689568</v>
      </c>
      <c r="X19" s="20">
        <v>20000000</v>
      </c>
      <c r="Y19" s="20">
        <v>-2310432</v>
      </c>
      <c r="Z19" s="21">
        <v>-11.552160000000001</v>
      </c>
      <c r="AA19" s="22">
        <v>20000000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-71912190</v>
      </c>
      <c r="D24" s="29">
        <f>SUM(D15:D23)</f>
        <v>0</v>
      </c>
      <c r="E24" s="36">
        <f t="shared" si="1"/>
        <v>20000000</v>
      </c>
      <c r="F24" s="37">
        <f t="shared" si="1"/>
        <v>20000000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26648</v>
      </c>
      <c r="L24" s="37">
        <f t="shared" si="1"/>
        <v>0</v>
      </c>
      <c r="M24" s="37">
        <f t="shared" si="1"/>
        <v>1321513</v>
      </c>
      <c r="N24" s="37">
        <f t="shared" si="1"/>
        <v>1348161</v>
      </c>
      <c r="O24" s="37">
        <f t="shared" si="1"/>
        <v>559080</v>
      </c>
      <c r="P24" s="37">
        <f t="shared" si="1"/>
        <v>1790120</v>
      </c>
      <c r="Q24" s="37">
        <f t="shared" si="1"/>
        <v>2148011</v>
      </c>
      <c r="R24" s="37">
        <f t="shared" si="1"/>
        <v>4497211</v>
      </c>
      <c r="S24" s="37">
        <f t="shared" si="1"/>
        <v>2955496</v>
      </c>
      <c r="T24" s="37">
        <f t="shared" si="1"/>
        <v>2959192</v>
      </c>
      <c r="U24" s="37">
        <f t="shared" si="1"/>
        <v>5929508</v>
      </c>
      <c r="V24" s="37">
        <f t="shared" si="1"/>
        <v>11844196</v>
      </c>
      <c r="W24" s="37">
        <f t="shared" si="1"/>
        <v>17689568</v>
      </c>
      <c r="X24" s="37">
        <f t="shared" si="1"/>
        <v>20000000</v>
      </c>
      <c r="Y24" s="37">
        <f t="shared" si="1"/>
        <v>-2310432</v>
      </c>
      <c r="Z24" s="38">
        <f>+IF(X24&lt;&gt;0,+(Y24/X24)*100,0)</f>
        <v>-11.552160000000001</v>
      </c>
      <c r="AA24" s="39">
        <f>SUM(AA15:AA23)</f>
        <v>20000000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263884564</v>
      </c>
      <c r="D25" s="29">
        <f>+D12+D24</f>
        <v>0</v>
      </c>
      <c r="E25" s="30">
        <f t="shared" si="2"/>
        <v>20000000</v>
      </c>
      <c r="F25" s="31">
        <f t="shared" si="2"/>
        <v>128602796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5813139</v>
      </c>
      <c r="L25" s="31">
        <f t="shared" si="2"/>
        <v>10260052</v>
      </c>
      <c r="M25" s="31">
        <f t="shared" si="2"/>
        <v>11132971</v>
      </c>
      <c r="N25" s="31">
        <f t="shared" si="2"/>
        <v>27206162</v>
      </c>
      <c r="O25" s="31">
        <f t="shared" si="2"/>
        <v>9458838</v>
      </c>
      <c r="P25" s="31">
        <f t="shared" si="2"/>
        <v>11312269</v>
      </c>
      <c r="Q25" s="31">
        <f t="shared" si="2"/>
        <v>16011754</v>
      </c>
      <c r="R25" s="31">
        <f t="shared" si="2"/>
        <v>36782861</v>
      </c>
      <c r="S25" s="31">
        <f t="shared" si="2"/>
        <v>12789320</v>
      </c>
      <c r="T25" s="31">
        <f t="shared" si="2"/>
        <v>12334585</v>
      </c>
      <c r="U25" s="31">
        <f t="shared" si="2"/>
        <v>13430981</v>
      </c>
      <c r="V25" s="31">
        <f t="shared" si="2"/>
        <v>38554886</v>
      </c>
      <c r="W25" s="31">
        <f t="shared" si="2"/>
        <v>102543909</v>
      </c>
      <c r="X25" s="31">
        <f t="shared" si="2"/>
        <v>128602796</v>
      </c>
      <c r="Y25" s="31">
        <f t="shared" si="2"/>
        <v>-26058887</v>
      </c>
      <c r="Z25" s="32">
        <f>+IF(X25&lt;&gt;0,+(Y25/X25)*100,0)</f>
        <v>-20.263079661191814</v>
      </c>
      <c r="AA25" s="33">
        <f>+AA12+AA24</f>
        <v>128602796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-63629</v>
      </c>
      <c r="D31" s="18"/>
      <c r="E31" s="19"/>
      <c r="F31" s="20"/>
      <c r="G31" s="20">
        <v>960</v>
      </c>
      <c r="H31" s="20">
        <v>-9737</v>
      </c>
      <c r="I31" s="20">
        <v>-9739</v>
      </c>
      <c r="J31" s="20">
        <v>-18516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-18516</v>
      </c>
      <c r="X31" s="20"/>
      <c r="Y31" s="20">
        <v>-18516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2229528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-63629</v>
      </c>
      <c r="D34" s="29">
        <f>SUM(D29:D33)</f>
        <v>0</v>
      </c>
      <c r="E34" s="30">
        <f t="shared" si="3"/>
        <v>2229528</v>
      </c>
      <c r="F34" s="31">
        <f t="shared" si="3"/>
        <v>0</v>
      </c>
      <c r="G34" s="31">
        <f t="shared" si="3"/>
        <v>960</v>
      </c>
      <c r="H34" s="31">
        <f t="shared" si="3"/>
        <v>-9737</v>
      </c>
      <c r="I34" s="31">
        <f t="shared" si="3"/>
        <v>-9739</v>
      </c>
      <c r="J34" s="31">
        <f t="shared" si="3"/>
        <v>-18516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-18516</v>
      </c>
      <c r="X34" s="31">
        <f t="shared" si="3"/>
        <v>0</v>
      </c>
      <c r="Y34" s="31">
        <f t="shared" si="3"/>
        <v>-18516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-63629</v>
      </c>
      <c r="D40" s="29">
        <f>+D34+D39</f>
        <v>0</v>
      </c>
      <c r="E40" s="30">
        <f t="shared" si="5"/>
        <v>2229528</v>
      </c>
      <c r="F40" s="31">
        <f t="shared" si="5"/>
        <v>0</v>
      </c>
      <c r="G40" s="31">
        <f t="shared" si="5"/>
        <v>960</v>
      </c>
      <c r="H40" s="31">
        <f t="shared" si="5"/>
        <v>-9737</v>
      </c>
      <c r="I40" s="31">
        <f t="shared" si="5"/>
        <v>-9739</v>
      </c>
      <c r="J40" s="31">
        <f t="shared" si="5"/>
        <v>-18516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-18516</v>
      </c>
      <c r="X40" s="31">
        <f t="shared" si="5"/>
        <v>0</v>
      </c>
      <c r="Y40" s="31">
        <f t="shared" si="5"/>
        <v>-18516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263948193</v>
      </c>
      <c r="D42" s="43">
        <f>+D25-D40</f>
        <v>0</v>
      </c>
      <c r="E42" s="44">
        <f t="shared" si="6"/>
        <v>17770472</v>
      </c>
      <c r="F42" s="45">
        <f t="shared" si="6"/>
        <v>128602796</v>
      </c>
      <c r="G42" s="45">
        <f t="shared" si="6"/>
        <v>-960</v>
      </c>
      <c r="H42" s="45">
        <f t="shared" si="6"/>
        <v>9737</v>
      </c>
      <c r="I42" s="45">
        <f t="shared" si="6"/>
        <v>9739</v>
      </c>
      <c r="J42" s="45">
        <f t="shared" si="6"/>
        <v>18516</v>
      </c>
      <c r="K42" s="45">
        <f t="shared" si="6"/>
        <v>5813139</v>
      </c>
      <c r="L42" s="45">
        <f t="shared" si="6"/>
        <v>10260052</v>
      </c>
      <c r="M42" s="45">
        <f t="shared" si="6"/>
        <v>11132971</v>
      </c>
      <c r="N42" s="45">
        <f t="shared" si="6"/>
        <v>27206162</v>
      </c>
      <c r="O42" s="45">
        <f t="shared" si="6"/>
        <v>9458838</v>
      </c>
      <c r="P42" s="45">
        <f t="shared" si="6"/>
        <v>11312269</v>
      </c>
      <c r="Q42" s="45">
        <f t="shared" si="6"/>
        <v>16011754</v>
      </c>
      <c r="R42" s="45">
        <f t="shared" si="6"/>
        <v>36782861</v>
      </c>
      <c r="S42" s="45">
        <f t="shared" si="6"/>
        <v>12789320</v>
      </c>
      <c r="T42" s="45">
        <f t="shared" si="6"/>
        <v>12334585</v>
      </c>
      <c r="U42" s="45">
        <f t="shared" si="6"/>
        <v>13430981</v>
      </c>
      <c r="V42" s="45">
        <f t="shared" si="6"/>
        <v>38554886</v>
      </c>
      <c r="W42" s="45">
        <f t="shared" si="6"/>
        <v>102562425</v>
      </c>
      <c r="X42" s="45">
        <f t="shared" si="6"/>
        <v>128602796</v>
      </c>
      <c r="Y42" s="45">
        <f t="shared" si="6"/>
        <v>-26040371</v>
      </c>
      <c r="Z42" s="46">
        <f>+IF(X42&lt;&gt;0,+(Y42/X42)*100,0)</f>
        <v>-20.248681840478802</v>
      </c>
      <c r="AA42" s="47">
        <f>+AA25-AA40</f>
        <v>128602796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-233493520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>
        <v>-10188</v>
      </c>
      <c r="R45" s="20">
        <v>-10188</v>
      </c>
      <c r="S45" s="20">
        <v>-7203</v>
      </c>
      <c r="T45" s="20"/>
      <c r="U45" s="20">
        <v>-419</v>
      </c>
      <c r="V45" s="20">
        <v>-7622</v>
      </c>
      <c r="W45" s="20">
        <v>-17810</v>
      </c>
      <c r="X45" s="20"/>
      <c r="Y45" s="20">
        <v>-17810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-233493520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-10188</v>
      </c>
      <c r="R48" s="53">
        <f t="shared" si="7"/>
        <v>-10188</v>
      </c>
      <c r="S48" s="53">
        <f t="shared" si="7"/>
        <v>-7203</v>
      </c>
      <c r="T48" s="53">
        <f t="shared" si="7"/>
        <v>0</v>
      </c>
      <c r="U48" s="53">
        <f t="shared" si="7"/>
        <v>-419</v>
      </c>
      <c r="V48" s="53">
        <f t="shared" si="7"/>
        <v>-7622</v>
      </c>
      <c r="W48" s="53">
        <f t="shared" si="7"/>
        <v>-17810</v>
      </c>
      <c r="X48" s="53">
        <f t="shared" si="7"/>
        <v>0</v>
      </c>
      <c r="Y48" s="53">
        <f t="shared" si="7"/>
        <v>-17810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-3824262</v>
      </c>
      <c r="D6" s="18"/>
      <c r="E6" s="19">
        <v>-1000013</v>
      </c>
      <c r="F6" s="20">
        <v>-4824273</v>
      </c>
      <c r="G6" s="20">
        <v>-3824260</v>
      </c>
      <c r="H6" s="20">
        <v>-73917</v>
      </c>
      <c r="I6" s="20">
        <v>-72756</v>
      </c>
      <c r="J6" s="20">
        <v>-3970933</v>
      </c>
      <c r="K6" s="20"/>
      <c r="L6" s="20">
        <v>-135092</v>
      </c>
      <c r="M6" s="20">
        <v>-9511</v>
      </c>
      <c r="N6" s="20">
        <v>-144603</v>
      </c>
      <c r="O6" s="20">
        <v>-159600</v>
      </c>
      <c r="P6" s="20">
        <v>-79017</v>
      </c>
      <c r="Q6" s="20">
        <v>-78530</v>
      </c>
      <c r="R6" s="20">
        <v>-317147</v>
      </c>
      <c r="S6" s="20"/>
      <c r="T6" s="20">
        <v>-159426</v>
      </c>
      <c r="U6" s="20">
        <v>-77354</v>
      </c>
      <c r="V6" s="20">
        <v>-236780</v>
      </c>
      <c r="W6" s="20">
        <v>-4669463</v>
      </c>
      <c r="X6" s="20">
        <v>-4824273</v>
      </c>
      <c r="Y6" s="20">
        <v>154810</v>
      </c>
      <c r="Z6" s="21">
        <v>-3.2089809179538555</v>
      </c>
      <c r="AA6" s="22">
        <v>-4824273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464061</v>
      </c>
      <c r="D9" s="18"/>
      <c r="E9" s="19"/>
      <c r="F9" s="20">
        <v>464061</v>
      </c>
      <c r="G9" s="20">
        <v>464061</v>
      </c>
      <c r="H9" s="20">
        <v>9641</v>
      </c>
      <c r="I9" s="20">
        <v>9490</v>
      </c>
      <c r="J9" s="20">
        <v>483192</v>
      </c>
      <c r="K9" s="20"/>
      <c r="L9" s="20">
        <v>17621</v>
      </c>
      <c r="M9" s="20">
        <v>1241</v>
      </c>
      <c r="N9" s="20">
        <v>18862</v>
      </c>
      <c r="O9" s="20">
        <v>20817</v>
      </c>
      <c r="P9" s="20">
        <v>10307</v>
      </c>
      <c r="Q9" s="20">
        <v>10243</v>
      </c>
      <c r="R9" s="20">
        <v>41367</v>
      </c>
      <c r="S9" s="20"/>
      <c r="T9" s="20">
        <v>20795</v>
      </c>
      <c r="U9" s="20">
        <v>10090</v>
      </c>
      <c r="V9" s="20">
        <v>30885</v>
      </c>
      <c r="W9" s="20">
        <v>574306</v>
      </c>
      <c r="X9" s="20">
        <v>464061</v>
      </c>
      <c r="Y9" s="20">
        <v>110245</v>
      </c>
      <c r="Z9" s="21">
        <v>23.756575105427949</v>
      </c>
      <c r="AA9" s="22">
        <v>464061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-3360201</v>
      </c>
      <c r="D12" s="29">
        <f>SUM(D6:D11)</f>
        <v>0</v>
      </c>
      <c r="E12" s="30">
        <f t="shared" si="0"/>
        <v>-1000013</v>
      </c>
      <c r="F12" s="31">
        <f t="shared" si="0"/>
        <v>-4360212</v>
      </c>
      <c r="G12" s="31">
        <f t="shared" si="0"/>
        <v>-3360199</v>
      </c>
      <c r="H12" s="31">
        <f t="shared" si="0"/>
        <v>-64276</v>
      </c>
      <c r="I12" s="31">
        <f t="shared" si="0"/>
        <v>-63266</v>
      </c>
      <c r="J12" s="31">
        <f t="shared" si="0"/>
        <v>-3487741</v>
      </c>
      <c r="K12" s="31">
        <f t="shared" si="0"/>
        <v>0</v>
      </c>
      <c r="L12" s="31">
        <f t="shared" si="0"/>
        <v>-117471</v>
      </c>
      <c r="M12" s="31">
        <f t="shared" si="0"/>
        <v>-8270</v>
      </c>
      <c r="N12" s="31">
        <f t="shared" si="0"/>
        <v>-125741</v>
      </c>
      <c r="O12" s="31">
        <f t="shared" si="0"/>
        <v>-138783</v>
      </c>
      <c r="P12" s="31">
        <f t="shared" si="0"/>
        <v>-68710</v>
      </c>
      <c r="Q12" s="31">
        <f t="shared" si="0"/>
        <v>-68287</v>
      </c>
      <c r="R12" s="31">
        <f t="shared" si="0"/>
        <v>-275780</v>
      </c>
      <c r="S12" s="31">
        <f t="shared" si="0"/>
        <v>0</v>
      </c>
      <c r="T12" s="31">
        <f t="shared" si="0"/>
        <v>-138631</v>
      </c>
      <c r="U12" s="31">
        <f t="shared" si="0"/>
        <v>-67264</v>
      </c>
      <c r="V12" s="31">
        <f t="shared" si="0"/>
        <v>-205895</v>
      </c>
      <c r="W12" s="31">
        <f t="shared" si="0"/>
        <v>-4095157</v>
      </c>
      <c r="X12" s="31">
        <f t="shared" si="0"/>
        <v>-4360212</v>
      </c>
      <c r="Y12" s="31">
        <f t="shared" si="0"/>
        <v>265055</v>
      </c>
      <c r="Z12" s="32">
        <f>+IF(X12&lt;&gt;0,+(Y12/X12)*100,0)</f>
        <v>-6.0789475374133186</v>
      </c>
      <c r="AA12" s="33">
        <f>SUM(AA6:AA11)</f>
        <v>-4360212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963428</v>
      </c>
      <c r="D19" s="18"/>
      <c r="E19" s="19"/>
      <c r="F19" s="20">
        <v>963428</v>
      </c>
      <c r="G19" s="20">
        <v>963428</v>
      </c>
      <c r="H19" s="20"/>
      <c r="I19" s="20"/>
      <c r="J19" s="20">
        <v>963428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963428</v>
      </c>
      <c r="X19" s="20">
        <v>963428</v>
      </c>
      <c r="Y19" s="20"/>
      <c r="Z19" s="21"/>
      <c r="AA19" s="22">
        <v>963428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963428</v>
      </c>
      <c r="D24" s="29">
        <f>SUM(D15:D23)</f>
        <v>0</v>
      </c>
      <c r="E24" s="36">
        <f t="shared" si="1"/>
        <v>0</v>
      </c>
      <c r="F24" s="37">
        <f t="shared" si="1"/>
        <v>963428</v>
      </c>
      <c r="G24" s="37">
        <f t="shared" si="1"/>
        <v>963428</v>
      </c>
      <c r="H24" s="37">
        <f t="shared" si="1"/>
        <v>0</v>
      </c>
      <c r="I24" s="37">
        <f t="shared" si="1"/>
        <v>0</v>
      </c>
      <c r="J24" s="37">
        <f t="shared" si="1"/>
        <v>963428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963428</v>
      </c>
      <c r="X24" s="37">
        <f t="shared" si="1"/>
        <v>963428</v>
      </c>
      <c r="Y24" s="37">
        <f t="shared" si="1"/>
        <v>0</v>
      </c>
      <c r="Z24" s="38">
        <f>+IF(X24&lt;&gt;0,+(Y24/X24)*100,0)</f>
        <v>0</v>
      </c>
      <c r="AA24" s="39">
        <f>SUM(AA15:AA23)</f>
        <v>963428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-2396773</v>
      </c>
      <c r="D25" s="29">
        <f>+D12+D24</f>
        <v>0</v>
      </c>
      <c r="E25" s="30">
        <f t="shared" si="2"/>
        <v>-1000013</v>
      </c>
      <c r="F25" s="31">
        <f t="shared" si="2"/>
        <v>-3396784</v>
      </c>
      <c r="G25" s="31">
        <f t="shared" si="2"/>
        <v>-2396771</v>
      </c>
      <c r="H25" s="31">
        <f t="shared" si="2"/>
        <v>-64276</v>
      </c>
      <c r="I25" s="31">
        <f t="shared" si="2"/>
        <v>-63266</v>
      </c>
      <c r="J25" s="31">
        <f t="shared" si="2"/>
        <v>-2524313</v>
      </c>
      <c r="K25" s="31">
        <f t="shared" si="2"/>
        <v>0</v>
      </c>
      <c r="L25" s="31">
        <f t="shared" si="2"/>
        <v>-117471</v>
      </c>
      <c r="M25" s="31">
        <f t="shared" si="2"/>
        <v>-8270</v>
      </c>
      <c r="N25" s="31">
        <f t="shared" si="2"/>
        <v>-125741</v>
      </c>
      <c r="O25" s="31">
        <f t="shared" si="2"/>
        <v>-138783</v>
      </c>
      <c r="P25" s="31">
        <f t="shared" si="2"/>
        <v>-68710</v>
      </c>
      <c r="Q25" s="31">
        <f t="shared" si="2"/>
        <v>-68287</v>
      </c>
      <c r="R25" s="31">
        <f t="shared" si="2"/>
        <v>-275780</v>
      </c>
      <c r="S25" s="31">
        <f t="shared" si="2"/>
        <v>0</v>
      </c>
      <c r="T25" s="31">
        <f t="shared" si="2"/>
        <v>-138631</v>
      </c>
      <c r="U25" s="31">
        <f t="shared" si="2"/>
        <v>-67264</v>
      </c>
      <c r="V25" s="31">
        <f t="shared" si="2"/>
        <v>-205895</v>
      </c>
      <c r="W25" s="31">
        <f t="shared" si="2"/>
        <v>-3131729</v>
      </c>
      <c r="X25" s="31">
        <f t="shared" si="2"/>
        <v>-3396784</v>
      </c>
      <c r="Y25" s="31">
        <f t="shared" si="2"/>
        <v>265055</v>
      </c>
      <c r="Z25" s="32">
        <f>+IF(X25&lt;&gt;0,+(Y25/X25)*100,0)</f>
        <v>-7.8031161239572491</v>
      </c>
      <c r="AA25" s="33">
        <f>+AA12+AA24</f>
        <v>-3396784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-13</v>
      </c>
      <c r="F32" s="20">
        <v>-13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-13</v>
      </c>
      <c r="Y32" s="20">
        <v>13</v>
      </c>
      <c r="Z32" s="21">
        <v>-100</v>
      </c>
      <c r="AA32" s="22">
        <v>-13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-13</v>
      </c>
      <c r="F34" s="31">
        <f t="shared" si="3"/>
        <v>-13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-13</v>
      </c>
      <c r="Y34" s="31">
        <f t="shared" si="3"/>
        <v>13</v>
      </c>
      <c r="Z34" s="32">
        <f>+IF(X34&lt;&gt;0,+(Y34/X34)*100,0)</f>
        <v>-100</v>
      </c>
      <c r="AA34" s="33">
        <f>SUM(AA29:AA33)</f>
        <v>-13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-13</v>
      </c>
      <c r="F40" s="31">
        <f t="shared" si="5"/>
        <v>-13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-13</v>
      </c>
      <c r="Y40" s="31">
        <f t="shared" si="5"/>
        <v>13</v>
      </c>
      <c r="Z40" s="32">
        <f>+IF(X40&lt;&gt;0,+(Y40/X40)*100,0)</f>
        <v>-100</v>
      </c>
      <c r="AA40" s="33">
        <f>+AA34+AA39</f>
        <v>-13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-2396773</v>
      </c>
      <c r="D42" s="43">
        <f>+D25-D40</f>
        <v>0</v>
      </c>
      <c r="E42" s="44">
        <f t="shared" si="6"/>
        <v>-1000000</v>
      </c>
      <c r="F42" s="45">
        <f t="shared" si="6"/>
        <v>-3396771</v>
      </c>
      <c r="G42" s="45">
        <f t="shared" si="6"/>
        <v>-2396771</v>
      </c>
      <c r="H42" s="45">
        <f t="shared" si="6"/>
        <v>-64276</v>
      </c>
      <c r="I42" s="45">
        <f t="shared" si="6"/>
        <v>-63266</v>
      </c>
      <c r="J42" s="45">
        <f t="shared" si="6"/>
        <v>-2524313</v>
      </c>
      <c r="K42" s="45">
        <f t="shared" si="6"/>
        <v>0</v>
      </c>
      <c r="L42" s="45">
        <f t="shared" si="6"/>
        <v>-117471</v>
      </c>
      <c r="M42" s="45">
        <f t="shared" si="6"/>
        <v>-8270</v>
      </c>
      <c r="N42" s="45">
        <f t="shared" si="6"/>
        <v>-125741</v>
      </c>
      <c r="O42" s="45">
        <f t="shared" si="6"/>
        <v>-138783</v>
      </c>
      <c r="P42" s="45">
        <f t="shared" si="6"/>
        <v>-68710</v>
      </c>
      <c r="Q42" s="45">
        <f t="shared" si="6"/>
        <v>-68287</v>
      </c>
      <c r="R42" s="45">
        <f t="shared" si="6"/>
        <v>-275780</v>
      </c>
      <c r="S42" s="45">
        <f t="shared" si="6"/>
        <v>0</v>
      </c>
      <c r="T42" s="45">
        <f t="shared" si="6"/>
        <v>-138631</v>
      </c>
      <c r="U42" s="45">
        <f t="shared" si="6"/>
        <v>-67264</v>
      </c>
      <c r="V42" s="45">
        <f t="shared" si="6"/>
        <v>-205895</v>
      </c>
      <c r="W42" s="45">
        <f t="shared" si="6"/>
        <v>-3131729</v>
      </c>
      <c r="X42" s="45">
        <f t="shared" si="6"/>
        <v>-3396771</v>
      </c>
      <c r="Y42" s="45">
        <f t="shared" si="6"/>
        <v>265042</v>
      </c>
      <c r="Z42" s="46">
        <f>+IF(X42&lt;&gt;0,+(Y42/X42)*100,0)</f>
        <v>-7.8027632713538821</v>
      </c>
      <c r="AA42" s="47">
        <f>+AA25-AA40</f>
        <v>-3396771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-1000000</v>
      </c>
      <c r="F45" s="20">
        <v>-1000000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-1000000</v>
      </c>
      <c r="Y45" s="20">
        <v>1000000</v>
      </c>
      <c r="Z45" s="48">
        <v>-100</v>
      </c>
      <c r="AA45" s="22">
        <v>-1000000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-1000000</v>
      </c>
      <c r="F48" s="53">
        <f t="shared" si="7"/>
        <v>-1000000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-1000000</v>
      </c>
      <c r="Y48" s="53">
        <f t="shared" si="7"/>
        <v>1000000</v>
      </c>
      <c r="Z48" s="54">
        <f>+IF(X48&lt;&gt;0,+(Y48/X48)*100,0)</f>
        <v>-100</v>
      </c>
      <c r="AA48" s="55">
        <f>SUM(AA45:AA47)</f>
        <v>-1000000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-4310486</v>
      </c>
      <c r="D6" s="18"/>
      <c r="E6" s="19">
        <v>-2544312</v>
      </c>
      <c r="F6" s="20">
        <v>-2406512</v>
      </c>
      <c r="G6" s="20">
        <v>-4310486</v>
      </c>
      <c r="H6" s="20"/>
      <c r="I6" s="20"/>
      <c r="J6" s="20">
        <v>-4310486</v>
      </c>
      <c r="K6" s="20"/>
      <c r="L6" s="20">
        <v>-7866</v>
      </c>
      <c r="M6" s="20"/>
      <c r="N6" s="20">
        <v>-7866</v>
      </c>
      <c r="O6" s="20">
        <v>-6682</v>
      </c>
      <c r="P6" s="20"/>
      <c r="Q6" s="20"/>
      <c r="R6" s="20">
        <v>-6682</v>
      </c>
      <c r="S6" s="20"/>
      <c r="T6" s="20"/>
      <c r="U6" s="20">
        <v>-1670</v>
      </c>
      <c r="V6" s="20">
        <v>-1670</v>
      </c>
      <c r="W6" s="20">
        <v>-4326704</v>
      </c>
      <c r="X6" s="20">
        <v>-2406512</v>
      </c>
      <c r="Y6" s="20">
        <v>-1920192</v>
      </c>
      <c r="Z6" s="21">
        <v>79.791499065867939</v>
      </c>
      <c r="AA6" s="22">
        <v>-2406512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379310</v>
      </c>
      <c r="D9" s="18"/>
      <c r="E9" s="19"/>
      <c r="F9" s="20"/>
      <c r="G9" s="20">
        <v>379310</v>
      </c>
      <c r="H9" s="20"/>
      <c r="I9" s="20"/>
      <c r="J9" s="20">
        <v>379310</v>
      </c>
      <c r="K9" s="20"/>
      <c r="L9" s="20"/>
      <c r="M9" s="20"/>
      <c r="N9" s="20"/>
      <c r="O9" s="20"/>
      <c r="P9" s="20">
        <v>-1461</v>
      </c>
      <c r="Q9" s="20"/>
      <c r="R9" s="20">
        <v>-1461</v>
      </c>
      <c r="S9" s="20"/>
      <c r="T9" s="20"/>
      <c r="U9" s="20"/>
      <c r="V9" s="20"/>
      <c r="W9" s="20">
        <v>377849</v>
      </c>
      <c r="X9" s="20"/>
      <c r="Y9" s="20">
        <v>377849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-3931176</v>
      </c>
      <c r="D12" s="29">
        <f>SUM(D6:D11)</f>
        <v>0</v>
      </c>
      <c r="E12" s="30">
        <f t="shared" si="0"/>
        <v>-2544312</v>
      </c>
      <c r="F12" s="31">
        <f t="shared" si="0"/>
        <v>-2406512</v>
      </c>
      <c r="G12" s="31">
        <f t="shared" si="0"/>
        <v>-3931176</v>
      </c>
      <c r="H12" s="31">
        <f t="shared" si="0"/>
        <v>0</v>
      </c>
      <c r="I12" s="31">
        <f t="shared" si="0"/>
        <v>0</v>
      </c>
      <c r="J12" s="31">
        <f t="shared" si="0"/>
        <v>-3931176</v>
      </c>
      <c r="K12" s="31">
        <f t="shared" si="0"/>
        <v>0</v>
      </c>
      <c r="L12" s="31">
        <f t="shared" si="0"/>
        <v>-7866</v>
      </c>
      <c r="M12" s="31">
        <f t="shared" si="0"/>
        <v>0</v>
      </c>
      <c r="N12" s="31">
        <f t="shared" si="0"/>
        <v>-7866</v>
      </c>
      <c r="O12" s="31">
        <f t="shared" si="0"/>
        <v>-6682</v>
      </c>
      <c r="P12" s="31">
        <f t="shared" si="0"/>
        <v>-1461</v>
      </c>
      <c r="Q12" s="31">
        <f t="shared" si="0"/>
        <v>0</v>
      </c>
      <c r="R12" s="31">
        <f t="shared" si="0"/>
        <v>-8143</v>
      </c>
      <c r="S12" s="31">
        <f t="shared" si="0"/>
        <v>0</v>
      </c>
      <c r="T12" s="31">
        <f t="shared" si="0"/>
        <v>0</v>
      </c>
      <c r="U12" s="31">
        <f t="shared" si="0"/>
        <v>-1670</v>
      </c>
      <c r="V12" s="31">
        <f t="shared" si="0"/>
        <v>-1670</v>
      </c>
      <c r="W12" s="31">
        <f t="shared" si="0"/>
        <v>-3948855</v>
      </c>
      <c r="X12" s="31">
        <f t="shared" si="0"/>
        <v>-2406512</v>
      </c>
      <c r="Y12" s="31">
        <f t="shared" si="0"/>
        <v>-1542343</v>
      </c>
      <c r="Z12" s="32">
        <f>+IF(X12&lt;&gt;0,+(Y12/X12)*100,0)</f>
        <v>64.090393066812041</v>
      </c>
      <c r="AA12" s="33">
        <f>SUM(AA6:AA11)</f>
        <v>-2406512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-3931176</v>
      </c>
      <c r="D25" s="29">
        <f>+D12+D24</f>
        <v>0</v>
      </c>
      <c r="E25" s="30">
        <f t="shared" si="2"/>
        <v>-2544312</v>
      </c>
      <c r="F25" s="31">
        <f t="shared" si="2"/>
        <v>-2406512</v>
      </c>
      <c r="G25" s="31">
        <f t="shared" si="2"/>
        <v>-3931176</v>
      </c>
      <c r="H25" s="31">
        <f t="shared" si="2"/>
        <v>0</v>
      </c>
      <c r="I25" s="31">
        <f t="shared" si="2"/>
        <v>0</v>
      </c>
      <c r="J25" s="31">
        <f t="shared" si="2"/>
        <v>-3931176</v>
      </c>
      <c r="K25" s="31">
        <f t="shared" si="2"/>
        <v>0</v>
      </c>
      <c r="L25" s="31">
        <f t="shared" si="2"/>
        <v>-7866</v>
      </c>
      <c r="M25" s="31">
        <f t="shared" si="2"/>
        <v>0</v>
      </c>
      <c r="N25" s="31">
        <f t="shared" si="2"/>
        <v>-7866</v>
      </c>
      <c r="O25" s="31">
        <f t="shared" si="2"/>
        <v>-6682</v>
      </c>
      <c r="P25" s="31">
        <f t="shared" si="2"/>
        <v>-1461</v>
      </c>
      <c r="Q25" s="31">
        <f t="shared" si="2"/>
        <v>0</v>
      </c>
      <c r="R25" s="31">
        <f t="shared" si="2"/>
        <v>-8143</v>
      </c>
      <c r="S25" s="31">
        <f t="shared" si="2"/>
        <v>0</v>
      </c>
      <c r="T25" s="31">
        <f t="shared" si="2"/>
        <v>0</v>
      </c>
      <c r="U25" s="31">
        <f t="shared" si="2"/>
        <v>-1670</v>
      </c>
      <c r="V25" s="31">
        <f t="shared" si="2"/>
        <v>-1670</v>
      </c>
      <c r="W25" s="31">
        <f t="shared" si="2"/>
        <v>-3948855</v>
      </c>
      <c r="X25" s="31">
        <f t="shared" si="2"/>
        <v>-2406512</v>
      </c>
      <c r="Y25" s="31">
        <f t="shared" si="2"/>
        <v>-1542343</v>
      </c>
      <c r="Z25" s="32">
        <f>+IF(X25&lt;&gt;0,+(Y25/X25)*100,0)</f>
        <v>64.090393066812041</v>
      </c>
      <c r="AA25" s="33">
        <f>+AA12+AA24</f>
        <v>-2406512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11202</v>
      </c>
      <c r="D32" s="18"/>
      <c r="E32" s="19"/>
      <c r="F32" s="20">
        <v>-365000</v>
      </c>
      <c r="G32" s="20">
        <v>11202</v>
      </c>
      <c r="H32" s="20"/>
      <c r="I32" s="20"/>
      <c r="J32" s="20">
        <v>11202</v>
      </c>
      <c r="K32" s="20"/>
      <c r="L32" s="20">
        <v>6682</v>
      </c>
      <c r="M32" s="20"/>
      <c r="N32" s="20">
        <v>6682</v>
      </c>
      <c r="O32" s="20">
        <v>-5012</v>
      </c>
      <c r="P32" s="20">
        <v>-11202</v>
      </c>
      <c r="Q32" s="20"/>
      <c r="R32" s="20">
        <v>-16214</v>
      </c>
      <c r="S32" s="20"/>
      <c r="T32" s="20"/>
      <c r="U32" s="20">
        <v>-1670</v>
      </c>
      <c r="V32" s="20">
        <v>-1670</v>
      </c>
      <c r="W32" s="20"/>
      <c r="X32" s="20">
        <v>-365000</v>
      </c>
      <c r="Y32" s="20">
        <v>365000</v>
      </c>
      <c r="Z32" s="21">
        <v>-100</v>
      </c>
      <c r="AA32" s="22">
        <v>-365000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11202</v>
      </c>
      <c r="D34" s="29">
        <f>SUM(D29:D33)</f>
        <v>0</v>
      </c>
      <c r="E34" s="30">
        <f t="shared" si="3"/>
        <v>0</v>
      </c>
      <c r="F34" s="31">
        <f t="shared" si="3"/>
        <v>-365000</v>
      </c>
      <c r="G34" s="31">
        <f t="shared" si="3"/>
        <v>11202</v>
      </c>
      <c r="H34" s="31">
        <f t="shared" si="3"/>
        <v>0</v>
      </c>
      <c r="I34" s="31">
        <f t="shared" si="3"/>
        <v>0</v>
      </c>
      <c r="J34" s="31">
        <f t="shared" si="3"/>
        <v>11202</v>
      </c>
      <c r="K34" s="31">
        <f t="shared" si="3"/>
        <v>0</v>
      </c>
      <c r="L34" s="31">
        <f t="shared" si="3"/>
        <v>6682</v>
      </c>
      <c r="M34" s="31">
        <f t="shared" si="3"/>
        <v>0</v>
      </c>
      <c r="N34" s="31">
        <f t="shared" si="3"/>
        <v>6682</v>
      </c>
      <c r="O34" s="31">
        <f t="shared" si="3"/>
        <v>-5012</v>
      </c>
      <c r="P34" s="31">
        <f t="shared" si="3"/>
        <v>-11202</v>
      </c>
      <c r="Q34" s="31">
        <f t="shared" si="3"/>
        <v>0</v>
      </c>
      <c r="R34" s="31">
        <f t="shared" si="3"/>
        <v>-16214</v>
      </c>
      <c r="S34" s="31">
        <f t="shared" si="3"/>
        <v>0</v>
      </c>
      <c r="T34" s="31">
        <f t="shared" si="3"/>
        <v>0</v>
      </c>
      <c r="U34" s="31">
        <f t="shared" si="3"/>
        <v>-1670</v>
      </c>
      <c r="V34" s="31">
        <f t="shared" si="3"/>
        <v>-1670</v>
      </c>
      <c r="W34" s="31">
        <f t="shared" si="3"/>
        <v>0</v>
      </c>
      <c r="X34" s="31">
        <f t="shared" si="3"/>
        <v>-365000</v>
      </c>
      <c r="Y34" s="31">
        <f t="shared" si="3"/>
        <v>365000</v>
      </c>
      <c r="Z34" s="32">
        <f>+IF(X34&lt;&gt;0,+(Y34/X34)*100,0)</f>
        <v>-100</v>
      </c>
      <c r="AA34" s="33">
        <f>SUM(AA29:AA33)</f>
        <v>-365000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11202</v>
      </c>
      <c r="D40" s="29">
        <f>+D34+D39</f>
        <v>0</v>
      </c>
      <c r="E40" s="30">
        <f t="shared" si="5"/>
        <v>0</v>
      </c>
      <c r="F40" s="31">
        <f t="shared" si="5"/>
        <v>-365000</v>
      </c>
      <c r="G40" s="31">
        <f t="shared" si="5"/>
        <v>11202</v>
      </c>
      <c r="H40" s="31">
        <f t="shared" si="5"/>
        <v>0</v>
      </c>
      <c r="I40" s="31">
        <f t="shared" si="5"/>
        <v>0</v>
      </c>
      <c r="J40" s="31">
        <f t="shared" si="5"/>
        <v>11202</v>
      </c>
      <c r="K40" s="31">
        <f t="shared" si="5"/>
        <v>0</v>
      </c>
      <c r="L40" s="31">
        <f t="shared" si="5"/>
        <v>6682</v>
      </c>
      <c r="M40" s="31">
        <f t="shared" si="5"/>
        <v>0</v>
      </c>
      <c r="N40" s="31">
        <f t="shared" si="5"/>
        <v>6682</v>
      </c>
      <c r="O40" s="31">
        <f t="shared" si="5"/>
        <v>-5012</v>
      </c>
      <c r="P40" s="31">
        <f t="shared" si="5"/>
        <v>-11202</v>
      </c>
      <c r="Q40" s="31">
        <f t="shared" si="5"/>
        <v>0</v>
      </c>
      <c r="R40" s="31">
        <f t="shared" si="5"/>
        <v>-16214</v>
      </c>
      <c r="S40" s="31">
        <f t="shared" si="5"/>
        <v>0</v>
      </c>
      <c r="T40" s="31">
        <f t="shared" si="5"/>
        <v>0</v>
      </c>
      <c r="U40" s="31">
        <f t="shared" si="5"/>
        <v>-1670</v>
      </c>
      <c r="V40" s="31">
        <f t="shared" si="5"/>
        <v>-1670</v>
      </c>
      <c r="W40" s="31">
        <f t="shared" si="5"/>
        <v>0</v>
      </c>
      <c r="X40" s="31">
        <f t="shared" si="5"/>
        <v>-365000</v>
      </c>
      <c r="Y40" s="31">
        <f t="shared" si="5"/>
        <v>365000</v>
      </c>
      <c r="Z40" s="32">
        <f>+IF(X40&lt;&gt;0,+(Y40/X40)*100,0)</f>
        <v>-100</v>
      </c>
      <c r="AA40" s="33">
        <f>+AA34+AA39</f>
        <v>-365000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-3942378</v>
      </c>
      <c r="D42" s="43">
        <f>+D25-D40</f>
        <v>0</v>
      </c>
      <c r="E42" s="44">
        <f t="shared" si="6"/>
        <v>-2544312</v>
      </c>
      <c r="F42" s="45">
        <f t="shared" si="6"/>
        <v>-2041512</v>
      </c>
      <c r="G42" s="45">
        <f t="shared" si="6"/>
        <v>-3942378</v>
      </c>
      <c r="H42" s="45">
        <f t="shared" si="6"/>
        <v>0</v>
      </c>
      <c r="I42" s="45">
        <f t="shared" si="6"/>
        <v>0</v>
      </c>
      <c r="J42" s="45">
        <f t="shared" si="6"/>
        <v>-3942378</v>
      </c>
      <c r="K42" s="45">
        <f t="shared" si="6"/>
        <v>0</v>
      </c>
      <c r="L42" s="45">
        <f t="shared" si="6"/>
        <v>-14548</v>
      </c>
      <c r="M42" s="45">
        <f t="shared" si="6"/>
        <v>0</v>
      </c>
      <c r="N42" s="45">
        <f t="shared" si="6"/>
        <v>-14548</v>
      </c>
      <c r="O42" s="45">
        <f t="shared" si="6"/>
        <v>-1670</v>
      </c>
      <c r="P42" s="45">
        <f t="shared" si="6"/>
        <v>9741</v>
      </c>
      <c r="Q42" s="45">
        <f t="shared" si="6"/>
        <v>0</v>
      </c>
      <c r="R42" s="45">
        <f t="shared" si="6"/>
        <v>8071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-3948855</v>
      </c>
      <c r="X42" s="45">
        <f t="shared" si="6"/>
        <v>-2041512</v>
      </c>
      <c r="Y42" s="45">
        <f t="shared" si="6"/>
        <v>-1907343</v>
      </c>
      <c r="Z42" s="46">
        <f>+IF(X42&lt;&gt;0,+(Y42/X42)*100,0)</f>
        <v>93.427959277241584</v>
      </c>
      <c r="AA42" s="47">
        <f>+AA25-AA40</f>
        <v>-2041512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-2544312</v>
      </c>
      <c r="F45" s="20">
        <v>-2041512</v>
      </c>
      <c r="G45" s="20"/>
      <c r="H45" s="20"/>
      <c r="I45" s="20"/>
      <c r="J45" s="20"/>
      <c r="K45" s="20"/>
      <c r="L45" s="20"/>
      <c r="M45" s="20"/>
      <c r="N45" s="20"/>
      <c r="O45" s="20"/>
      <c r="P45" s="20">
        <v>9741</v>
      </c>
      <c r="Q45" s="20"/>
      <c r="R45" s="20">
        <v>9741</v>
      </c>
      <c r="S45" s="20"/>
      <c r="T45" s="20"/>
      <c r="U45" s="20"/>
      <c r="V45" s="20"/>
      <c r="W45" s="20">
        <v>9741</v>
      </c>
      <c r="X45" s="20">
        <v>-2041512</v>
      </c>
      <c r="Y45" s="20">
        <v>2051253</v>
      </c>
      <c r="Z45" s="48">
        <v>-100.4771463503521</v>
      </c>
      <c r="AA45" s="22">
        <v>-2041512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-2544312</v>
      </c>
      <c r="F48" s="53">
        <f t="shared" si="7"/>
        <v>-2041512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9741</v>
      </c>
      <c r="Q48" s="53">
        <f t="shared" si="7"/>
        <v>0</v>
      </c>
      <c r="R48" s="53">
        <f t="shared" si="7"/>
        <v>9741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9741</v>
      </c>
      <c r="X48" s="53">
        <f t="shared" si="7"/>
        <v>-2041512</v>
      </c>
      <c r="Y48" s="53">
        <f t="shared" si="7"/>
        <v>2051253</v>
      </c>
      <c r="Z48" s="54">
        <f>+IF(X48&lt;&gt;0,+(Y48/X48)*100,0)</f>
        <v>-100.4771463503521</v>
      </c>
      <c r="AA48" s="55">
        <f>SUM(AA45:AA47)</f>
        <v>-2041512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518554922</v>
      </c>
      <c r="D6" s="18"/>
      <c r="E6" s="19"/>
      <c r="F6" s="20">
        <v>506290604</v>
      </c>
      <c r="G6" s="20">
        <v>527358788</v>
      </c>
      <c r="H6" s="20">
        <v>12754115</v>
      </c>
      <c r="I6" s="20">
        <v>23437425</v>
      </c>
      <c r="J6" s="20">
        <v>563550328</v>
      </c>
      <c r="K6" s="20">
        <v>-805091</v>
      </c>
      <c r="L6" s="20">
        <v>2150040</v>
      </c>
      <c r="M6" s="20">
        <v>11036125</v>
      </c>
      <c r="N6" s="20">
        <v>12381074</v>
      </c>
      <c r="O6" s="20">
        <v>-925961</v>
      </c>
      <c r="P6" s="20">
        <v>8942116</v>
      </c>
      <c r="Q6" s="20">
        <v>20313226</v>
      </c>
      <c r="R6" s="20">
        <v>28329381</v>
      </c>
      <c r="S6" s="20">
        <v>9681108</v>
      </c>
      <c r="T6" s="20">
        <v>11451157</v>
      </c>
      <c r="U6" s="20">
        <v>9756951</v>
      </c>
      <c r="V6" s="20">
        <v>30889216</v>
      </c>
      <c r="W6" s="20">
        <v>635149999</v>
      </c>
      <c r="X6" s="20">
        <v>506290604</v>
      </c>
      <c r="Y6" s="20">
        <v>128859395</v>
      </c>
      <c r="Z6" s="21">
        <v>25.451666292428371</v>
      </c>
      <c r="AA6" s="22">
        <v>506290604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27736682</v>
      </c>
      <c r="D8" s="18"/>
      <c r="E8" s="19">
        <v>348779532</v>
      </c>
      <c r="F8" s="20">
        <v>64327122</v>
      </c>
      <c r="G8" s="20">
        <v>29046520</v>
      </c>
      <c r="H8" s="20">
        <v>2262395</v>
      </c>
      <c r="I8" s="20">
        <v>308454</v>
      </c>
      <c r="J8" s="20">
        <v>31617369</v>
      </c>
      <c r="K8" s="20">
        <v>-184463</v>
      </c>
      <c r="L8" s="20">
        <v>-1451374</v>
      </c>
      <c r="M8" s="20">
        <v>1015213</v>
      </c>
      <c r="N8" s="20">
        <v>-620624</v>
      </c>
      <c r="O8" s="20">
        <v>164079</v>
      </c>
      <c r="P8" s="20">
        <v>248870</v>
      </c>
      <c r="Q8" s="20">
        <v>-7466</v>
      </c>
      <c r="R8" s="20">
        <v>405483</v>
      </c>
      <c r="S8" s="20">
        <v>273694</v>
      </c>
      <c r="T8" s="20">
        <v>-378988</v>
      </c>
      <c r="U8" s="20">
        <v>772145</v>
      </c>
      <c r="V8" s="20">
        <v>666851</v>
      </c>
      <c r="W8" s="20">
        <v>32069079</v>
      </c>
      <c r="X8" s="20">
        <v>64327122</v>
      </c>
      <c r="Y8" s="20">
        <v>-32258043</v>
      </c>
      <c r="Z8" s="21">
        <v>-50.146877393333412</v>
      </c>
      <c r="AA8" s="22">
        <v>64327122</v>
      </c>
    </row>
    <row r="9" spans="1:27" ht="13.5" x14ac:dyDescent="0.25">
      <c r="A9" s="23" t="s">
        <v>37</v>
      </c>
      <c r="B9" s="17" t="s">
        <v>32</v>
      </c>
      <c r="C9" s="18">
        <v>57332765</v>
      </c>
      <c r="D9" s="18"/>
      <c r="E9" s="19">
        <v>206310</v>
      </c>
      <c r="F9" s="20">
        <v>57332764</v>
      </c>
      <c r="G9" s="20">
        <v>44976818</v>
      </c>
      <c r="H9" s="20">
        <v>12395525</v>
      </c>
      <c r="I9" s="20">
        <v>34177</v>
      </c>
      <c r="J9" s="20">
        <v>57406520</v>
      </c>
      <c r="K9" s="20">
        <v>1713082</v>
      </c>
      <c r="L9" s="20">
        <v>96060</v>
      </c>
      <c r="M9" s="20">
        <v>176902</v>
      </c>
      <c r="N9" s="20">
        <v>1986044</v>
      </c>
      <c r="O9" s="20">
        <v>1852382</v>
      </c>
      <c r="P9" s="20">
        <v>239235</v>
      </c>
      <c r="Q9" s="20">
        <v>4597201</v>
      </c>
      <c r="R9" s="20">
        <v>6688818</v>
      </c>
      <c r="S9" s="20">
        <v>166472</v>
      </c>
      <c r="T9" s="20">
        <v>10515</v>
      </c>
      <c r="U9" s="20">
        <v>47645</v>
      </c>
      <c r="V9" s="20">
        <v>224632</v>
      </c>
      <c r="W9" s="20">
        <v>66306014</v>
      </c>
      <c r="X9" s="20">
        <v>57332764</v>
      </c>
      <c r="Y9" s="20">
        <v>8973250</v>
      </c>
      <c r="Z9" s="21">
        <v>15.651172861646788</v>
      </c>
      <c r="AA9" s="22">
        <v>57332764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-1756671</v>
      </c>
      <c r="D11" s="18"/>
      <c r="E11" s="19"/>
      <c r="F11" s="20">
        <v>-1756671</v>
      </c>
      <c r="G11" s="20">
        <v>-1775762</v>
      </c>
      <c r="H11" s="20">
        <v>-28748</v>
      </c>
      <c r="I11" s="20">
        <v>-97249</v>
      </c>
      <c r="J11" s="20">
        <v>-1901759</v>
      </c>
      <c r="K11" s="20">
        <v>-21213</v>
      </c>
      <c r="L11" s="20">
        <v>-36662</v>
      </c>
      <c r="M11" s="20">
        <v>-18286</v>
      </c>
      <c r="N11" s="20">
        <v>-76161</v>
      </c>
      <c r="O11" s="20">
        <v>-120848</v>
      </c>
      <c r="P11" s="20">
        <v>-43160</v>
      </c>
      <c r="Q11" s="20">
        <v>-172963</v>
      </c>
      <c r="R11" s="20">
        <v>-336971</v>
      </c>
      <c r="S11" s="20">
        <v>-45131</v>
      </c>
      <c r="T11" s="20">
        <v>-29245</v>
      </c>
      <c r="U11" s="20">
        <v>-42855</v>
      </c>
      <c r="V11" s="20">
        <v>-117231</v>
      </c>
      <c r="W11" s="20">
        <v>-2432122</v>
      </c>
      <c r="X11" s="20">
        <v>-1756671</v>
      </c>
      <c r="Y11" s="20">
        <v>-675451</v>
      </c>
      <c r="Z11" s="21">
        <v>38.450626212876514</v>
      </c>
      <c r="AA11" s="22">
        <v>-1756671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601867698</v>
      </c>
      <c r="D12" s="29">
        <f>SUM(D6:D11)</f>
        <v>0</v>
      </c>
      <c r="E12" s="30">
        <f t="shared" si="0"/>
        <v>348985842</v>
      </c>
      <c r="F12" s="31">
        <f t="shared" si="0"/>
        <v>626193819</v>
      </c>
      <c r="G12" s="31">
        <f t="shared" si="0"/>
        <v>599606364</v>
      </c>
      <c r="H12" s="31">
        <f t="shared" si="0"/>
        <v>27383287</v>
      </c>
      <c r="I12" s="31">
        <f t="shared" si="0"/>
        <v>23682807</v>
      </c>
      <c r="J12" s="31">
        <f t="shared" si="0"/>
        <v>650672458</v>
      </c>
      <c r="K12" s="31">
        <f t="shared" si="0"/>
        <v>702315</v>
      </c>
      <c r="L12" s="31">
        <f t="shared" si="0"/>
        <v>758064</v>
      </c>
      <c r="M12" s="31">
        <f t="shared" si="0"/>
        <v>12209954</v>
      </c>
      <c r="N12" s="31">
        <f t="shared" si="0"/>
        <v>13670333</v>
      </c>
      <c r="O12" s="31">
        <f t="shared" si="0"/>
        <v>969652</v>
      </c>
      <c r="P12" s="31">
        <f t="shared" si="0"/>
        <v>9387061</v>
      </c>
      <c r="Q12" s="31">
        <f t="shared" si="0"/>
        <v>24729998</v>
      </c>
      <c r="R12" s="31">
        <f t="shared" si="0"/>
        <v>35086711</v>
      </c>
      <c r="S12" s="31">
        <f t="shared" si="0"/>
        <v>10076143</v>
      </c>
      <c r="T12" s="31">
        <f t="shared" si="0"/>
        <v>11053439</v>
      </c>
      <c r="U12" s="31">
        <f t="shared" si="0"/>
        <v>10533886</v>
      </c>
      <c r="V12" s="31">
        <f t="shared" si="0"/>
        <v>31663468</v>
      </c>
      <c r="W12" s="31">
        <f t="shared" si="0"/>
        <v>731092970</v>
      </c>
      <c r="X12" s="31">
        <f t="shared" si="0"/>
        <v>626193819</v>
      </c>
      <c r="Y12" s="31">
        <f t="shared" si="0"/>
        <v>104899151</v>
      </c>
      <c r="Z12" s="32">
        <f>+IF(X12&lt;&gt;0,+(Y12/X12)*100,0)</f>
        <v>16.751866246063983</v>
      </c>
      <c r="AA12" s="33">
        <f>SUM(AA6:AA11)</f>
        <v>626193819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23022116</v>
      </c>
      <c r="D19" s="18"/>
      <c r="E19" s="19"/>
      <c r="F19" s="20">
        <v>23145530</v>
      </c>
      <c r="G19" s="20">
        <v>23141591</v>
      </c>
      <c r="H19" s="20">
        <v>-119474</v>
      </c>
      <c r="I19" s="20">
        <v>93455</v>
      </c>
      <c r="J19" s="20">
        <v>23115572</v>
      </c>
      <c r="K19" s="20">
        <v>45909</v>
      </c>
      <c r="L19" s="20"/>
      <c r="M19" s="20">
        <v>259964</v>
      </c>
      <c r="N19" s="20">
        <v>305873</v>
      </c>
      <c r="O19" s="20">
        <v>123500</v>
      </c>
      <c r="P19" s="20"/>
      <c r="Q19" s="20">
        <v>-123500</v>
      </c>
      <c r="R19" s="20"/>
      <c r="S19" s="20">
        <v>19947</v>
      </c>
      <c r="T19" s="20"/>
      <c r="U19" s="20"/>
      <c r="V19" s="20">
        <v>19947</v>
      </c>
      <c r="W19" s="20">
        <v>23441392</v>
      </c>
      <c r="X19" s="20">
        <v>23145530</v>
      </c>
      <c r="Y19" s="20">
        <v>295862</v>
      </c>
      <c r="Z19" s="21">
        <v>1.278268417271067</v>
      </c>
      <c r="AA19" s="22">
        <v>23145530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23022116</v>
      </c>
      <c r="D24" s="29">
        <f>SUM(D15:D23)</f>
        <v>0</v>
      </c>
      <c r="E24" s="36">
        <f t="shared" si="1"/>
        <v>0</v>
      </c>
      <c r="F24" s="37">
        <f t="shared" si="1"/>
        <v>23145530</v>
      </c>
      <c r="G24" s="37">
        <f t="shared" si="1"/>
        <v>23141591</v>
      </c>
      <c r="H24" s="37">
        <f t="shared" si="1"/>
        <v>-119474</v>
      </c>
      <c r="I24" s="37">
        <f t="shared" si="1"/>
        <v>93455</v>
      </c>
      <c r="J24" s="37">
        <f t="shared" si="1"/>
        <v>23115572</v>
      </c>
      <c r="K24" s="37">
        <f t="shared" si="1"/>
        <v>45909</v>
      </c>
      <c r="L24" s="37">
        <f t="shared" si="1"/>
        <v>0</v>
      </c>
      <c r="M24" s="37">
        <f t="shared" si="1"/>
        <v>259964</v>
      </c>
      <c r="N24" s="37">
        <f t="shared" si="1"/>
        <v>305873</v>
      </c>
      <c r="O24" s="37">
        <f t="shared" si="1"/>
        <v>123500</v>
      </c>
      <c r="P24" s="37">
        <f t="shared" si="1"/>
        <v>0</v>
      </c>
      <c r="Q24" s="37">
        <f t="shared" si="1"/>
        <v>-123500</v>
      </c>
      <c r="R24" s="37">
        <f t="shared" si="1"/>
        <v>0</v>
      </c>
      <c r="S24" s="37">
        <f t="shared" si="1"/>
        <v>19947</v>
      </c>
      <c r="T24" s="37">
        <f t="shared" si="1"/>
        <v>0</v>
      </c>
      <c r="U24" s="37">
        <f t="shared" si="1"/>
        <v>0</v>
      </c>
      <c r="V24" s="37">
        <f t="shared" si="1"/>
        <v>19947</v>
      </c>
      <c r="W24" s="37">
        <f t="shared" si="1"/>
        <v>23441392</v>
      </c>
      <c r="X24" s="37">
        <f t="shared" si="1"/>
        <v>23145530</v>
      </c>
      <c r="Y24" s="37">
        <f t="shared" si="1"/>
        <v>295862</v>
      </c>
      <c r="Z24" s="38">
        <f>+IF(X24&lt;&gt;0,+(Y24/X24)*100,0)</f>
        <v>1.278268417271067</v>
      </c>
      <c r="AA24" s="39">
        <f>SUM(AA15:AA23)</f>
        <v>23145530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624889814</v>
      </c>
      <c r="D25" s="29">
        <f>+D12+D24</f>
        <v>0</v>
      </c>
      <c r="E25" s="30">
        <f t="shared" si="2"/>
        <v>348985842</v>
      </c>
      <c r="F25" s="31">
        <f t="shared" si="2"/>
        <v>649339349</v>
      </c>
      <c r="G25" s="31">
        <f t="shared" si="2"/>
        <v>622747955</v>
      </c>
      <c r="H25" s="31">
        <f t="shared" si="2"/>
        <v>27263813</v>
      </c>
      <c r="I25" s="31">
        <f t="shared" si="2"/>
        <v>23776262</v>
      </c>
      <c r="J25" s="31">
        <f t="shared" si="2"/>
        <v>673788030</v>
      </c>
      <c r="K25" s="31">
        <f t="shared" si="2"/>
        <v>748224</v>
      </c>
      <c r="L25" s="31">
        <f t="shared" si="2"/>
        <v>758064</v>
      </c>
      <c r="M25" s="31">
        <f t="shared" si="2"/>
        <v>12469918</v>
      </c>
      <c r="N25" s="31">
        <f t="shared" si="2"/>
        <v>13976206</v>
      </c>
      <c r="O25" s="31">
        <f t="shared" si="2"/>
        <v>1093152</v>
      </c>
      <c r="P25" s="31">
        <f t="shared" si="2"/>
        <v>9387061</v>
      </c>
      <c r="Q25" s="31">
        <f t="shared" si="2"/>
        <v>24606498</v>
      </c>
      <c r="R25" s="31">
        <f t="shared" si="2"/>
        <v>35086711</v>
      </c>
      <c r="S25" s="31">
        <f t="shared" si="2"/>
        <v>10096090</v>
      </c>
      <c r="T25" s="31">
        <f t="shared" si="2"/>
        <v>11053439</v>
      </c>
      <c r="U25" s="31">
        <f t="shared" si="2"/>
        <v>10533886</v>
      </c>
      <c r="V25" s="31">
        <f t="shared" si="2"/>
        <v>31683415</v>
      </c>
      <c r="W25" s="31">
        <f t="shared" si="2"/>
        <v>754534362</v>
      </c>
      <c r="X25" s="31">
        <f t="shared" si="2"/>
        <v>649339349</v>
      </c>
      <c r="Y25" s="31">
        <f t="shared" si="2"/>
        <v>105195013</v>
      </c>
      <c r="Z25" s="32">
        <f>+IF(X25&lt;&gt;0,+(Y25/X25)*100,0)</f>
        <v>16.200313928611155</v>
      </c>
      <c r="AA25" s="33">
        <f>+AA12+AA24</f>
        <v>649339349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>
        <v>-508</v>
      </c>
      <c r="T31" s="20">
        <v>-5735</v>
      </c>
      <c r="U31" s="20">
        <v>-1025</v>
      </c>
      <c r="V31" s="20">
        <v>-7268</v>
      </c>
      <c r="W31" s="20">
        <v>-7268</v>
      </c>
      <c r="X31" s="20"/>
      <c r="Y31" s="20">
        <v>-7268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13916923</v>
      </c>
      <c r="D32" s="18"/>
      <c r="E32" s="19">
        <v>300333584</v>
      </c>
      <c r="F32" s="20">
        <v>14916922</v>
      </c>
      <c r="G32" s="20">
        <v>45169977</v>
      </c>
      <c r="H32" s="20">
        <v>-27795075</v>
      </c>
      <c r="I32" s="20">
        <v>1761628</v>
      </c>
      <c r="J32" s="20">
        <v>19136530</v>
      </c>
      <c r="K32" s="20">
        <v>1621269</v>
      </c>
      <c r="L32" s="20">
        <v>1617064</v>
      </c>
      <c r="M32" s="20">
        <v>1667161</v>
      </c>
      <c r="N32" s="20">
        <v>4905494</v>
      </c>
      <c r="O32" s="20">
        <v>1426042</v>
      </c>
      <c r="P32" s="20">
        <v>1592306</v>
      </c>
      <c r="Q32" s="20">
        <v>1707229</v>
      </c>
      <c r="R32" s="20">
        <v>4725577</v>
      </c>
      <c r="S32" s="20">
        <v>1543626</v>
      </c>
      <c r="T32" s="20">
        <v>1362615</v>
      </c>
      <c r="U32" s="20">
        <v>1413646</v>
      </c>
      <c r="V32" s="20">
        <v>4319887</v>
      </c>
      <c r="W32" s="20">
        <v>33087488</v>
      </c>
      <c r="X32" s="20">
        <v>14916922</v>
      </c>
      <c r="Y32" s="20">
        <v>18170566</v>
      </c>
      <c r="Z32" s="21">
        <v>121.81176518855565</v>
      </c>
      <c r="AA32" s="22">
        <v>14916922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13916923</v>
      </c>
      <c r="D34" s="29">
        <f>SUM(D29:D33)</f>
        <v>0</v>
      </c>
      <c r="E34" s="30">
        <f t="shared" si="3"/>
        <v>300333584</v>
      </c>
      <c r="F34" s="31">
        <f t="shared" si="3"/>
        <v>14916922</v>
      </c>
      <c r="G34" s="31">
        <f t="shared" si="3"/>
        <v>45169977</v>
      </c>
      <c r="H34" s="31">
        <f t="shared" si="3"/>
        <v>-27795075</v>
      </c>
      <c r="I34" s="31">
        <f t="shared" si="3"/>
        <v>1761628</v>
      </c>
      <c r="J34" s="31">
        <f t="shared" si="3"/>
        <v>19136530</v>
      </c>
      <c r="K34" s="31">
        <f t="shared" si="3"/>
        <v>1621269</v>
      </c>
      <c r="L34" s="31">
        <f t="shared" si="3"/>
        <v>1617064</v>
      </c>
      <c r="M34" s="31">
        <f t="shared" si="3"/>
        <v>1667161</v>
      </c>
      <c r="N34" s="31">
        <f t="shared" si="3"/>
        <v>4905494</v>
      </c>
      <c r="O34" s="31">
        <f t="shared" si="3"/>
        <v>1426042</v>
      </c>
      <c r="P34" s="31">
        <f t="shared" si="3"/>
        <v>1592306</v>
      </c>
      <c r="Q34" s="31">
        <f t="shared" si="3"/>
        <v>1707229</v>
      </c>
      <c r="R34" s="31">
        <f t="shared" si="3"/>
        <v>4725577</v>
      </c>
      <c r="S34" s="31">
        <f t="shared" si="3"/>
        <v>1543118</v>
      </c>
      <c r="T34" s="31">
        <f t="shared" si="3"/>
        <v>1356880</v>
      </c>
      <c r="U34" s="31">
        <f t="shared" si="3"/>
        <v>1412621</v>
      </c>
      <c r="V34" s="31">
        <f t="shared" si="3"/>
        <v>4312619</v>
      </c>
      <c r="W34" s="31">
        <f t="shared" si="3"/>
        <v>33080220</v>
      </c>
      <c r="X34" s="31">
        <f t="shared" si="3"/>
        <v>14916922</v>
      </c>
      <c r="Y34" s="31">
        <f t="shared" si="3"/>
        <v>18163298</v>
      </c>
      <c r="Z34" s="32">
        <f>+IF(X34&lt;&gt;0,+(Y34/X34)*100,0)</f>
        <v>121.76304200021961</v>
      </c>
      <c r="AA34" s="33">
        <f>SUM(AA29:AA33)</f>
        <v>14916922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13916923</v>
      </c>
      <c r="D40" s="29">
        <f>+D34+D39</f>
        <v>0</v>
      </c>
      <c r="E40" s="30">
        <f t="shared" si="5"/>
        <v>300333584</v>
      </c>
      <c r="F40" s="31">
        <f t="shared" si="5"/>
        <v>14916922</v>
      </c>
      <c r="G40" s="31">
        <f t="shared" si="5"/>
        <v>45169977</v>
      </c>
      <c r="H40" s="31">
        <f t="shared" si="5"/>
        <v>-27795075</v>
      </c>
      <c r="I40" s="31">
        <f t="shared" si="5"/>
        <v>1761628</v>
      </c>
      <c r="J40" s="31">
        <f t="shared" si="5"/>
        <v>19136530</v>
      </c>
      <c r="K40" s="31">
        <f t="shared" si="5"/>
        <v>1621269</v>
      </c>
      <c r="L40" s="31">
        <f t="shared" si="5"/>
        <v>1617064</v>
      </c>
      <c r="M40" s="31">
        <f t="shared" si="5"/>
        <v>1667161</v>
      </c>
      <c r="N40" s="31">
        <f t="shared" si="5"/>
        <v>4905494</v>
      </c>
      <c r="O40" s="31">
        <f t="shared" si="5"/>
        <v>1426042</v>
      </c>
      <c r="P40" s="31">
        <f t="shared" si="5"/>
        <v>1592306</v>
      </c>
      <c r="Q40" s="31">
        <f t="shared" si="5"/>
        <v>1707229</v>
      </c>
      <c r="R40" s="31">
        <f t="shared" si="5"/>
        <v>4725577</v>
      </c>
      <c r="S40" s="31">
        <f t="shared" si="5"/>
        <v>1543118</v>
      </c>
      <c r="T40" s="31">
        <f t="shared" si="5"/>
        <v>1356880</v>
      </c>
      <c r="U40" s="31">
        <f t="shared" si="5"/>
        <v>1412621</v>
      </c>
      <c r="V40" s="31">
        <f t="shared" si="5"/>
        <v>4312619</v>
      </c>
      <c r="W40" s="31">
        <f t="shared" si="5"/>
        <v>33080220</v>
      </c>
      <c r="X40" s="31">
        <f t="shared" si="5"/>
        <v>14916922</v>
      </c>
      <c r="Y40" s="31">
        <f t="shared" si="5"/>
        <v>18163298</v>
      </c>
      <c r="Z40" s="32">
        <f>+IF(X40&lt;&gt;0,+(Y40/X40)*100,0)</f>
        <v>121.76304200021961</v>
      </c>
      <c r="AA40" s="33">
        <f>+AA34+AA39</f>
        <v>14916922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610972891</v>
      </c>
      <c r="D42" s="43">
        <f>+D25-D40</f>
        <v>0</v>
      </c>
      <c r="E42" s="44">
        <f t="shared" si="6"/>
        <v>48652258</v>
      </c>
      <c r="F42" s="45">
        <f t="shared" si="6"/>
        <v>634422427</v>
      </c>
      <c r="G42" s="45">
        <f t="shared" si="6"/>
        <v>577577978</v>
      </c>
      <c r="H42" s="45">
        <f t="shared" si="6"/>
        <v>55058888</v>
      </c>
      <c r="I42" s="45">
        <f t="shared" si="6"/>
        <v>22014634</v>
      </c>
      <c r="J42" s="45">
        <f t="shared" si="6"/>
        <v>654651500</v>
      </c>
      <c r="K42" s="45">
        <f t="shared" si="6"/>
        <v>-873045</v>
      </c>
      <c r="L42" s="45">
        <f t="shared" si="6"/>
        <v>-859000</v>
      </c>
      <c r="M42" s="45">
        <f t="shared" si="6"/>
        <v>10802757</v>
      </c>
      <c r="N42" s="45">
        <f t="shared" si="6"/>
        <v>9070712</v>
      </c>
      <c r="O42" s="45">
        <f t="shared" si="6"/>
        <v>-332890</v>
      </c>
      <c r="P42" s="45">
        <f t="shared" si="6"/>
        <v>7794755</v>
      </c>
      <c r="Q42" s="45">
        <f t="shared" si="6"/>
        <v>22899269</v>
      </c>
      <c r="R42" s="45">
        <f t="shared" si="6"/>
        <v>30361134</v>
      </c>
      <c r="S42" s="45">
        <f t="shared" si="6"/>
        <v>8552972</v>
      </c>
      <c r="T42" s="45">
        <f t="shared" si="6"/>
        <v>9696559</v>
      </c>
      <c r="U42" s="45">
        <f t="shared" si="6"/>
        <v>9121265</v>
      </c>
      <c r="V42" s="45">
        <f t="shared" si="6"/>
        <v>27370796</v>
      </c>
      <c r="W42" s="45">
        <f t="shared" si="6"/>
        <v>721454142</v>
      </c>
      <c r="X42" s="45">
        <f t="shared" si="6"/>
        <v>634422427</v>
      </c>
      <c r="Y42" s="45">
        <f t="shared" si="6"/>
        <v>87031715</v>
      </c>
      <c r="Z42" s="46">
        <f>+IF(X42&lt;&gt;0,+(Y42/X42)*100,0)</f>
        <v>13.718259521742915</v>
      </c>
      <c r="AA42" s="47">
        <f>+AA25-AA40</f>
        <v>634422427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48652258</v>
      </c>
      <c r="F45" s="20">
        <v>23326121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23326121</v>
      </c>
      <c r="Y45" s="20">
        <v>-23326121</v>
      </c>
      <c r="Z45" s="48">
        <v>-100</v>
      </c>
      <c r="AA45" s="22">
        <v>23326121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48652258</v>
      </c>
      <c r="F48" s="53">
        <f t="shared" si="7"/>
        <v>23326121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23326121</v>
      </c>
      <c r="Y48" s="53">
        <f t="shared" si="7"/>
        <v>-23326121</v>
      </c>
      <c r="Z48" s="54">
        <f>+IF(X48&lt;&gt;0,+(Y48/X48)*100,0)</f>
        <v>-100</v>
      </c>
      <c r="AA48" s="55">
        <f>SUM(AA45:AA47)</f>
        <v>23326121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114686267</v>
      </c>
      <c r="D6" s="18"/>
      <c r="E6" s="19">
        <v>61219986</v>
      </c>
      <c r="F6" s="20">
        <v>126328686</v>
      </c>
      <c r="G6" s="20">
        <v>100429028</v>
      </c>
      <c r="H6" s="20">
        <v>11901421</v>
      </c>
      <c r="I6" s="20">
        <v>23726931</v>
      </c>
      <c r="J6" s="20">
        <v>136057380</v>
      </c>
      <c r="K6" s="20">
        <v>-43060416</v>
      </c>
      <c r="L6" s="20">
        <v>-687281</v>
      </c>
      <c r="M6" s="20">
        <v>-6582733</v>
      </c>
      <c r="N6" s="20">
        <v>-50330430</v>
      </c>
      <c r="O6" s="20">
        <v>-205527</v>
      </c>
      <c r="P6" s="20">
        <v>15869695</v>
      </c>
      <c r="Q6" s="20">
        <v>1577462</v>
      </c>
      <c r="R6" s="20">
        <v>17241630</v>
      </c>
      <c r="S6" s="20">
        <v>833031</v>
      </c>
      <c r="T6" s="20">
        <v>-4915664</v>
      </c>
      <c r="U6" s="20">
        <v>23641379</v>
      </c>
      <c r="V6" s="20">
        <v>19558746</v>
      </c>
      <c r="W6" s="20">
        <v>122527326</v>
      </c>
      <c r="X6" s="20">
        <v>126328686</v>
      </c>
      <c r="Y6" s="20">
        <v>-3801360</v>
      </c>
      <c r="Z6" s="21">
        <v>-3.00910277812911</v>
      </c>
      <c r="AA6" s="22">
        <v>126328686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160451934</v>
      </c>
      <c r="D8" s="18"/>
      <c r="E8" s="19">
        <v>13989280</v>
      </c>
      <c r="F8" s="20">
        <v>-31119380</v>
      </c>
      <c r="G8" s="20">
        <v>149913214</v>
      </c>
      <c r="H8" s="20">
        <v>-86754459</v>
      </c>
      <c r="I8" s="20">
        <v>5724275</v>
      </c>
      <c r="J8" s="20">
        <v>68883030</v>
      </c>
      <c r="K8" s="20">
        <v>-1042634</v>
      </c>
      <c r="L8" s="20">
        <v>1218961</v>
      </c>
      <c r="M8" s="20">
        <v>2730262</v>
      </c>
      <c r="N8" s="20">
        <v>2906589</v>
      </c>
      <c r="O8" s="20">
        <v>-91069456</v>
      </c>
      <c r="P8" s="20">
        <v>245137577</v>
      </c>
      <c r="Q8" s="20">
        <v>4754162</v>
      </c>
      <c r="R8" s="20">
        <v>158822283</v>
      </c>
      <c r="S8" s="20">
        <v>1016419</v>
      </c>
      <c r="T8" s="20">
        <v>-9894170</v>
      </c>
      <c r="U8" s="20">
        <v>-641293</v>
      </c>
      <c r="V8" s="20">
        <v>-9519044</v>
      </c>
      <c r="W8" s="20">
        <v>221092858</v>
      </c>
      <c r="X8" s="20">
        <v>-31119380</v>
      </c>
      <c r="Y8" s="20">
        <v>252212238</v>
      </c>
      <c r="Z8" s="21">
        <v>-810.46678307858326</v>
      </c>
      <c r="AA8" s="22">
        <v>-31119380</v>
      </c>
    </row>
    <row r="9" spans="1:27" ht="13.5" x14ac:dyDescent="0.25">
      <c r="A9" s="23" t="s">
        <v>37</v>
      </c>
      <c r="B9" s="17" t="s">
        <v>32</v>
      </c>
      <c r="C9" s="18">
        <v>147330047</v>
      </c>
      <c r="D9" s="18"/>
      <c r="E9" s="19"/>
      <c r="F9" s="20"/>
      <c r="G9" s="20">
        <v>150384869</v>
      </c>
      <c r="H9" s="20">
        <v>3114143</v>
      </c>
      <c r="I9" s="20">
        <v>1416615</v>
      </c>
      <c r="J9" s="20">
        <v>154915627</v>
      </c>
      <c r="K9" s="20">
        <v>9774028</v>
      </c>
      <c r="L9" s="20">
        <v>4150015</v>
      </c>
      <c r="M9" s="20">
        <v>4598676</v>
      </c>
      <c r="N9" s="20">
        <v>18522719</v>
      </c>
      <c r="O9" s="20">
        <v>3678792</v>
      </c>
      <c r="P9" s="20">
        <v>-388591</v>
      </c>
      <c r="Q9" s="20">
        <v>3465041</v>
      </c>
      <c r="R9" s="20">
        <v>6755242</v>
      </c>
      <c r="S9" s="20">
        <v>3898865</v>
      </c>
      <c r="T9" s="20">
        <v>4404408</v>
      </c>
      <c r="U9" s="20">
        <v>3609809</v>
      </c>
      <c r="V9" s="20">
        <v>11913082</v>
      </c>
      <c r="W9" s="20">
        <v>192106670</v>
      </c>
      <c r="X9" s="20"/>
      <c r="Y9" s="20">
        <v>192106670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-28997979</v>
      </c>
      <c r="D11" s="18"/>
      <c r="E11" s="19">
        <v>-8335320</v>
      </c>
      <c r="F11" s="20">
        <v>-10705320</v>
      </c>
      <c r="G11" s="20">
        <v>-29627270</v>
      </c>
      <c r="H11" s="20">
        <v>-1003511</v>
      </c>
      <c r="I11" s="20">
        <v>-1462347</v>
      </c>
      <c r="J11" s="20">
        <v>-32093128</v>
      </c>
      <c r="K11" s="20">
        <v>-1101294</v>
      </c>
      <c r="L11" s="20">
        <v>-747441</v>
      </c>
      <c r="M11" s="20">
        <v>-2201555</v>
      </c>
      <c r="N11" s="20">
        <v>-4050290</v>
      </c>
      <c r="O11" s="20">
        <v>27961334</v>
      </c>
      <c r="P11" s="20">
        <v>-3127129</v>
      </c>
      <c r="Q11" s="20">
        <v>-1463807</v>
      </c>
      <c r="R11" s="20">
        <v>23370398</v>
      </c>
      <c r="S11" s="20">
        <v>-861338</v>
      </c>
      <c r="T11" s="20">
        <v>-768892</v>
      </c>
      <c r="U11" s="20">
        <v>-1067707</v>
      </c>
      <c r="V11" s="20">
        <v>-2697937</v>
      </c>
      <c r="W11" s="20">
        <v>-15470957</v>
      </c>
      <c r="X11" s="20">
        <v>-10705320</v>
      </c>
      <c r="Y11" s="20">
        <v>-4765637</v>
      </c>
      <c r="Z11" s="21">
        <v>44.516530099053554</v>
      </c>
      <c r="AA11" s="22">
        <v>-10705320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393470269</v>
      </c>
      <c r="D12" s="29">
        <f>SUM(D6:D11)</f>
        <v>0</v>
      </c>
      <c r="E12" s="30">
        <f t="shared" si="0"/>
        <v>66873946</v>
      </c>
      <c r="F12" s="31">
        <f t="shared" si="0"/>
        <v>84503986</v>
      </c>
      <c r="G12" s="31">
        <f t="shared" si="0"/>
        <v>371099841</v>
      </c>
      <c r="H12" s="31">
        <f t="shared" si="0"/>
        <v>-72742406</v>
      </c>
      <c r="I12" s="31">
        <f t="shared" si="0"/>
        <v>29405474</v>
      </c>
      <c r="J12" s="31">
        <f t="shared" si="0"/>
        <v>327762909</v>
      </c>
      <c r="K12" s="31">
        <f t="shared" si="0"/>
        <v>-35430316</v>
      </c>
      <c r="L12" s="31">
        <f t="shared" si="0"/>
        <v>3934254</v>
      </c>
      <c r="M12" s="31">
        <f t="shared" si="0"/>
        <v>-1455350</v>
      </c>
      <c r="N12" s="31">
        <f t="shared" si="0"/>
        <v>-32951412</v>
      </c>
      <c r="O12" s="31">
        <f t="shared" si="0"/>
        <v>-59634857</v>
      </c>
      <c r="P12" s="31">
        <f t="shared" si="0"/>
        <v>257491552</v>
      </c>
      <c r="Q12" s="31">
        <f t="shared" si="0"/>
        <v>8332858</v>
      </c>
      <c r="R12" s="31">
        <f t="shared" si="0"/>
        <v>206189553</v>
      </c>
      <c r="S12" s="31">
        <f t="shared" si="0"/>
        <v>4886977</v>
      </c>
      <c r="T12" s="31">
        <f t="shared" si="0"/>
        <v>-11174318</v>
      </c>
      <c r="U12" s="31">
        <f t="shared" si="0"/>
        <v>25542188</v>
      </c>
      <c r="V12" s="31">
        <f t="shared" si="0"/>
        <v>19254847</v>
      </c>
      <c r="W12" s="31">
        <f t="shared" si="0"/>
        <v>520255897</v>
      </c>
      <c r="X12" s="31">
        <f t="shared" si="0"/>
        <v>84503986</v>
      </c>
      <c r="Y12" s="31">
        <f t="shared" si="0"/>
        <v>435751911</v>
      </c>
      <c r="Z12" s="32">
        <f>+IF(X12&lt;&gt;0,+(Y12/X12)*100,0)</f>
        <v>515.65841048018729</v>
      </c>
      <c r="AA12" s="33">
        <f>SUM(AA6:AA11)</f>
        <v>84503986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33350501</v>
      </c>
      <c r="D19" s="18"/>
      <c r="E19" s="19">
        <v>118387500</v>
      </c>
      <c r="F19" s="20">
        <v>77199484</v>
      </c>
      <c r="G19" s="20">
        <v>8600369</v>
      </c>
      <c r="H19" s="20">
        <v>26260982</v>
      </c>
      <c r="I19" s="20">
        <v>3020490</v>
      </c>
      <c r="J19" s="20">
        <v>37881841</v>
      </c>
      <c r="K19" s="20">
        <v>-2675731</v>
      </c>
      <c r="L19" s="20">
        <v>3753469</v>
      </c>
      <c r="M19" s="20">
        <v>5171172</v>
      </c>
      <c r="N19" s="20">
        <v>6248910</v>
      </c>
      <c r="O19" s="20">
        <v>865778</v>
      </c>
      <c r="P19" s="20">
        <v>2158791</v>
      </c>
      <c r="Q19" s="20">
        <v>1515298</v>
      </c>
      <c r="R19" s="20">
        <v>4539867</v>
      </c>
      <c r="S19" s="20">
        <v>13015977</v>
      </c>
      <c r="T19" s="20">
        <v>7625510</v>
      </c>
      <c r="U19" s="20">
        <v>4857343</v>
      </c>
      <c r="V19" s="20">
        <v>25498830</v>
      </c>
      <c r="W19" s="20">
        <v>74169448</v>
      </c>
      <c r="X19" s="20">
        <v>77199484</v>
      </c>
      <c r="Y19" s="20">
        <v>-3030036</v>
      </c>
      <c r="Z19" s="21">
        <v>-3.9249433325227927</v>
      </c>
      <c r="AA19" s="22">
        <v>77199484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33350501</v>
      </c>
      <c r="D24" s="29">
        <f>SUM(D15:D23)</f>
        <v>0</v>
      </c>
      <c r="E24" s="36">
        <f t="shared" si="1"/>
        <v>118387500</v>
      </c>
      <c r="F24" s="37">
        <f t="shared" si="1"/>
        <v>77199484</v>
      </c>
      <c r="G24" s="37">
        <f t="shared" si="1"/>
        <v>8600369</v>
      </c>
      <c r="H24" s="37">
        <f t="shared" si="1"/>
        <v>26260982</v>
      </c>
      <c r="I24" s="37">
        <f t="shared" si="1"/>
        <v>3020490</v>
      </c>
      <c r="J24" s="37">
        <f t="shared" si="1"/>
        <v>37881841</v>
      </c>
      <c r="K24" s="37">
        <f t="shared" si="1"/>
        <v>-2675731</v>
      </c>
      <c r="L24" s="37">
        <f t="shared" si="1"/>
        <v>3753469</v>
      </c>
      <c r="M24" s="37">
        <f t="shared" si="1"/>
        <v>5171172</v>
      </c>
      <c r="N24" s="37">
        <f t="shared" si="1"/>
        <v>6248910</v>
      </c>
      <c r="O24" s="37">
        <f t="shared" si="1"/>
        <v>865778</v>
      </c>
      <c r="P24" s="37">
        <f t="shared" si="1"/>
        <v>2158791</v>
      </c>
      <c r="Q24" s="37">
        <f t="shared" si="1"/>
        <v>1515298</v>
      </c>
      <c r="R24" s="37">
        <f t="shared" si="1"/>
        <v>4539867</v>
      </c>
      <c r="S24" s="37">
        <f t="shared" si="1"/>
        <v>13015977</v>
      </c>
      <c r="T24" s="37">
        <f t="shared" si="1"/>
        <v>7625510</v>
      </c>
      <c r="U24" s="37">
        <f t="shared" si="1"/>
        <v>4857343</v>
      </c>
      <c r="V24" s="37">
        <f t="shared" si="1"/>
        <v>25498830</v>
      </c>
      <c r="W24" s="37">
        <f t="shared" si="1"/>
        <v>74169448</v>
      </c>
      <c r="X24" s="37">
        <f t="shared" si="1"/>
        <v>77199484</v>
      </c>
      <c r="Y24" s="37">
        <f t="shared" si="1"/>
        <v>-3030036</v>
      </c>
      <c r="Z24" s="38">
        <f>+IF(X24&lt;&gt;0,+(Y24/X24)*100,0)</f>
        <v>-3.9249433325227927</v>
      </c>
      <c r="AA24" s="39">
        <f>SUM(AA15:AA23)</f>
        <v>77199484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426820770</v>
      </c>
      <c r="D25" s="29">
        <f>+D12+D24</f>
        <v>0</v>
      </c>
      <c r="E25" s="30">
        <f t="shared" si="2"/>
        <v>185261446</v>
      </c>
      <c r="F25" s="31">
        <f t="shared" si="2"/>
        <v>161703470</v>
      </c>
      <c r="G25" s="31">
        <f t="shared" si="2"/>
        <v>379700210</v>
      </c>
      <c r="H25" s="31">
        <f t="shared" si="2"/>
        <v>-46481424</v>
      </c>
      <c r="I25" s="31">
        <f t="shared" si="2"/>
        <v>32425964</v>
      </c>
      <c r="J25" s="31">
        <f t="shared" si="2"/>
        <v>365644750</v>
      </c>
      <c r="K25" s="31">
        <f t="shared" si="2"/>
        <v>-38106047</v>
      </c>
      <c r="L25" s="31">
        <f t="shared" si="2"/>
        <v>7687723</v>
      </c>
      <c r="M25" s="31">
        <f t="shared" si="2"/>
        <v>3715822</v>
      </c>
      <c r="N25" s="31">
        <f t="shared" si="2"/>
        <v>-26702502</v>
      </c>
      <c r="O25" s="31">
        <f t="shared" si="2"/>
        <v>-58769079</v>
      </c>
      <c r="P25" s="31">
        <f t="shared" si="2"/>
        <v>259650343</v>
      </c>
      <c r="Q25" s="31">
        <f t="shared" si="2"/>
        <v>9848156</v>
      </c>
      <c r="R25" s="31">
        <f t="shared" si="2"/>
        <v>210729420</v>
      </c>
      <c r="S25" s="31">
        <f t="shared" si="2"/>
        <v>17902954</v>
      </c>
      <c r="T25" s="31">
        <f t="shared" si="2"/>
        <v>-3548808</v>
      </c>
      <c r="U25" s="31">
        <f t="shared" si="2"/>
        <v>30399531</v>
      </c>
      <c r="V25" s="31">
        <f t="shared" si="2"/>
        <v>44753677</v>
      </c>
      <c r="W25" s="31">
        <f t="shared" si="2"/>
        <v>594425345</v>
      </c>
      <c r="X25" s="31">
        <f t="shared" si="2"/>
        <v>161703470</v>
      </c>
      <c r="Y25" s="31">
        <f t="shared" si="2"/>
        <v>432721875</v>
      </c>
      <c r="Z25" s="32">
        <f>+IF(X25&lt;&gt;0,+(Y25/X25)*100,0)</f>
        <v>267.60209598470578</v>
      </c>
      <c r="AA25" s="33">
        <f>+AA12+AA24</f>
        <v>161703470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10457909</v>
      </c>
      <c r="F31" s="20">
        <v>10457909</v>
      </c>
      <c r="G31" s="20">
        <v>-11916</v>
      </c>
      <c r="H31" s="20">
        <v>-13272</v>
      </c>
      <c r="I31" s="20">
        <v>-93028</v>
      </c>
      <c r="J31" s="20">
        <v>-118216</v>
      </c>
      <c r="K31" s="20">
        <v>-32024</v>
      </c>
      <c r="L31" s="20">
        <v>-25227</v>
      </c>
      <c r="M31" s="20">
        <v>-2012</v>
      </c>
      <c r="N31" s="20">
        <v>-59263</v>
      </c>
      <c r="O31" s="20">
        <v>-6962</v>
      </c>
      <c r="P31" s="20">
        <v>-15447</v>
      </c>
      <c r="Q31" s="20">
        <v>-10527</v>
      </c>
      <c r="R31" s="20">
        <v>-32936</v>
      </c>
      <c r="S31" s="20">
        <v>-20150</v>
      </c>
      <c r="T31" s="20">
        <v>-12042</v>
      </c>
      <c r="U31" s="20">
        <v>-20347</v>
      </c>
      <c r="V31" s="20">
        <v>-52539</v>
      </c>
      <c r="W31" s="20">
        <v>-262954</v>
      </c>
      <c r="X31" s="20">
        <v>10457909</v>
      </c>
      <c r="Y31" s="20">
        <v>-10720863</v>
      </c>
      <c r="Z31" s="21">
        <v>-102.51440321387382</v>
      </c>
      <c r="AA31" s="22">
        <v>10457909</v>
      </c>
    </row>
    <row r="32" spans="1:27" ht="13.5" x14ac:dyDescent="0.25">
      <c r="A32" s="23" t="s">
        <v>58</v>
      </c>
      <c r="B32" s="17" t="s">
        <v>32</v>
      </c>
      <c r="C32" s="18">
        <v>167694987</v>
      </c>
      <c r="D32" s="18"/>
      <c r="E32" s="19">
        <v>159736686</v>
      </c>
      <c r="F32" s="20">
        <v>76194502</v>
      </c>
      <c r="G32" s="20">
        <v>169262215</v>
      </c>
      <c r="H32" s="20">
        <v>1389128</v>
      </c>
      <c r="I32" s="20">
        <v>4912121</v>
      </c>
      <c r="J32" s="20">
        <v>175563464</v>
      </c>
      <c r="K32" s="20">
        <v>1173196</v>
      </c>
      <c r="L32" s="20">
        <v>3325524</v>
      </c>
      <c r="M32" s="20">
        <v>3323807</v>
      </c>
      <c r="N32" s="20">
        <v>7822527</v>
      </c>
      <c r="O32" s="20">
        <v>-927360</v>
      </c>
      <c r="P32" s="20">
        <v>2850089</v>
      </c>
      <c r="Q32" s="20">
        <v>818496</v>
      </c>
      <c r="R32" s="20">
        <v>2741225</v>
      </c>
      <c r="S32" s="20">
        <v>3074572</v>
      </c>
      <c r="T32" s="20">
        <v>2555278</v>
      </c>
      <c r="U32" s="20">
        <v>35981025</v>
      </c>
      <c r="V32" s="20">
        <v>41610875</v>
      </c>
      <c r="W32" s="20">
        <v>227738091</v>
      </c>
      <c r="X32" s="20">
        <v>76194502</v>
      </c>
      <c r="Y32" s="20">
        <v>151543589</v>
      </c>
      <c r="Z32" s="21">
        <v>198.89045143965899</v>
      </c>
      <c r="AA32" s="22">
        <v>76194502</v>
      </c>
    </row>
    <row r="33" spans="1:27" ht="13.5" x14ac:dyDescent="0.25">
      <c r="A33" s="23" t="s">
        <v>59</v>
      </c>
      <c r="B33" s="17" t="s">
        <v>32</v>
      </c>
      <c r="C33" s="18">
        <v>-468403</v>
      </c>
      <c r="D33" s="18"/>
      <c r="E33" s="19"/>
      <c r="F33" s="20"/>
      <c r="G33" s="20">
        <v>-546730</v>
      </c>
      <c r="H33" s="20">
        <v>-55154</v>
      </c>
      <c r="I33" s="20">
        <v>-59184</v>
      </c>
      <c r="J33" s="20">
        <v>-661068</v>
      </c>
      <c r="K33" s="20"/>
      <c r="L33" s="20"/>
      <c r="M33" s="20"/>
      <c r="N33" s="20"/>
      <c r="O33" s="20">
        <v>-138585</v>
      </c>
      <c r="P33" s="20"/>
      <c r="Q33" s="20">
        <v>-175883</v>
      </c>
      <c r="R33" s="20">
        <v>-314468</v>
      </c>
      <c r="S33" s="20"/>
      <c r="T33" s="20">
        <v>-235839</v>
      </c>
      <c r="U33" s="20">
        <v>-42340</v>
      </c>
      <c r="V33" s="20">
        <v>-278179</v>
      </c>
      <c r="W33" s="20">
        <v>-1253715</v>
      </c>
      <c r="X33" s="20"/>
      <c r="Y33" s="20">
        <v>-1253715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167226584</v>
      </c>
      <c r="D34" s="29">
        <f>SUM(D29:D33)</f>
        <v>0</v>
      </c>
      <c r="E34" s="30">
        <f t="shared" si="3"/>
        <v>170194595</v>
      </c>
      <c r="F34" s="31">
        <f t="shared" si="3"/>
        <v>86652411</v>
      </c>
      <c r="G34" s="31">
        <f t="shared" si="3"/>
        <v>168703569</v>
      </c>
      <c r="H34" s="31">
        <f t="shared" si="3"/>
        <v>1320702</v>
      </c>
      <c r="I34" s="31">
        <f t="shared" si="3"/>
        <v>4759909</v>
      </c>
      <c r="J34" s="31">
        <f t="shared" si="3"/>
        <v>174784180</v>
      </c>
      <c r="K34" s="31">
        <f t="shared" si="3"/>
        <v>1141172</v>
      </c>
      <c r="L34" s="31">
        <f t="shared" si="3"/>
        <v>3300297</v>
      </c>
      <c r="M34" s="31">
        <f t="shared" si="3"/>
        <v>3321795</v>
      </c>
      <c r="N34" s="31">
        <f t="shared" si="3"/>
        <v>7763264</v>
      </c>
      <c r="O34" s="31">
        <f t="shared" si="3"/>
        <v>-1072907</v>
      </c>
      <c r="P34" s="31">
        <f t="shared" si="3"/>
        <v>2834642</v>
      </c>
      <c r="Q34" s="31">
        <f t="shared" si="3"/>
        <v>632086</v>
      </c>
      <c r="R34" s="31">
        <f t="shared" si="3"/>
        <v>2393821</v>
      </c>
      <c r="S34" s="31">
        <f t="shared" si="3"/>
        <v>3054422</v>
      </c>
      <c r="T34" s="31">
        <f t="shared" si="3"/>
        <v>2307397</v>
      </c>
      <c r="U34" s="31">
        <f t="shared" si="3"/>
        <v>35918338</v>
      </c>
      <c r="V34" s="31">
        <f t="shared" si="3"/>
        <v>41280157</v>
      </c>
      <c r="W34" s="31">
        <f t="shared" si="3"/>
        <v>226221422</v>
      </c>
      <c r="X34" s="31">
        <f t="shared" si="3"/>
        <v>86652411</v>
      </c>
      <c r="Y34" s="31">
        <f t="shared" si="3"/>
        <v>139569011</v>
      </c>
      <c r="Z34" s="32">
        <f>+IF(X34&lt;&gt;0,+(Y34/X34)*100,0)</f>
        <v>161.06766031010955</v>
      </c>
      <c r="AA34" s="33">
        <f>SUM(AA29:AA33)</f>
        <v>86652411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167226584</v>
      </c>
      <c r="D40" s="29">
        <f>+D34+D39</f>
        <v>0</v>
      </c>
      <c r="E40" s="30">
        <f t="shared" si="5"/>
        <v>170194595</v>
      </c>
      <c r="F40" s="31">
        <f t="shared" si="5"/>
        <v>86652411</v>
      </c>
      <c r="G40" s="31">
        <f t="shared" si="5"/>
        <v>168703569</v>
      </c>
      <c r="H40" s="31">
        <f t="shared" si="5"/>
        <v>1320702</v>
      </c>
      <c r="I40" s="31">
        <f t="shared" si="5"/>
        <v>4759909</v>
      </c>
      <c r="J40" s="31">
        <f t="shared" si="5"/>
        <v>174784180</v>
      </c>
      <c r="K40" s="31">
        <f t="shared" si="5"/>
        <v>1141172</v>
      </c>
      <c r="L40" s="31">
        <f t="shared" si="5"/>
        <v>3300297</v>
      </c>
      <c r="M40" s="31">
        <f t="shared" si="5"/>
        <v>3321795</v>
      </c>
      <c r="N40" s="31">
        <f t="shared" si="5"/>
        <v>7763264</v>
      </c>
      <c r="O40" s="31">
        <f t="shared" si="5"/>
        <v>-1072907</v>
      </c>
      <c r="P40" s="31">
        <f t="shared" si="5"/>
        <v>2834642</v>
      </c>
      <c r="Q40" s="31">
        <f t="shared" si="5"/>
        <v>632086</v>
      </c>
      <c r="R40" s="31">
        <f t="shared" si="5"/>
        <v>2393821</v>
      </c>
      <c r="S40" s="31">
        <f t="shared" si="5"/>
        <v>3054422</v>
      </c>
      <c r="T40" s="31">
        <f t="shared" si="5"/>
        <v>2307397</v>
      </c>
      <c r="U40" s="31">
        <f t="shared" si="5"/>
        <v>35918338</v>
      </c>
      <c r="V40" s="31">
        <f t="shared" si="5"/>
        <v>41280157</v>
      </c>
      <c r="W40" s="31">
        <f t="shared" si="5"/>
        <v>226221422</v>
      </c>
      <c r="X40" s="31">
        <f t="shared" si="5"/>
        <v>86652411</v>
      </c>
      <c r="Y40" s="31">
        <f t="shared" si="5"/>
        <v>139569011</v>
      </c>
      <c r="Z40" s="32">
        <f>+IF(X40&lt;&gt;0,+(Y40/X40)*100,0)</f>
        <v>161.06766031010955</v>
      </c>
      <c r="AA40" s="33">
        <f>+AA34+AA39</f>
        <v>86652411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259594186</v>
      </c>
      <c r="D42" s="43">
        <f>+D25-D40</f>
        <v>0</v>
      </c>
      <c r="E42" s="44">
        <f t="shared" si="6"/>
        <v>15066851</v>
      </c>
      <c r="F42" s="45">
        <f t="shared" si="6"/>
        <v>75051059</v>
      </c>
      <c r="G42" s="45">
        <f t="shared" si="6"/>
        <v>210996641</v>
      </c>
      <c r="H42" s="45">
        <f t="shared" si="6"/>
        <v>-47802126</v>
      </c>
      <c r="I42" s="45">
        <f t="shared" si="6"/>
        <v>27666055</v>
      </c>
      <c r="J42" s="45">
        <f t="shared" si="6"/>
        <v>190860570</v>
      </c>
      <c r="K42" s="45">
        <f t="shared" si="6"/>
        <v>-39247219</v>
      </c>
      <c r="L42" s="45">
        <f t="shared" si="6"/>
        <v>4387426</v>
      </c>
      <c r="M42" s="45">
        <f t="shared" si="6"/>
        <v>394027</v>
      </c>
      <c r="N42" s="45">
        <f t="shared" si="6"/>
        <v>-34465766</v>
      </c>
      <c r="O42" s="45">
        <f t="shared" si="6"/>
        <v>-57696172</v>
      </c>
      <c r="P42" s="45">
        <f t="shared" si="6"/>
        <v>256815701</v>
      </c>
      <c r="Q42" s="45">
        <f t="shared" si="6"/>
        <v>9216070</v>
      </c>
      <c r="R42" s="45">
        <f t="shared" si="6"/>
        <v>208335599</v>
      </c>
      <c r="S42" s="45">
        <f t="shared" si="6"/>
        <v>14848532</v>
      </c>
      <c r="T42" s="45">
        <f t="shared" si="6"/>
        <v>-5856205</v>
      </c>
      <c r="U42" s="45">
        <f t="shared" si="6"/>
        <v>-5518807</v>
      </c>
      <c r="V42" s="45">
        <f t="shared" si="6"/>
        <v>3473520</v>
      </c>
      <c r="W42" s="45">
        <f t="shared" si="6"/>
        <v>368203923</v>
      </c>
      <c r="X42" s="45">
        <f t="shared" si="6"/>
        <v>75051059</v>
      </c>
      <c r="Y42" s="45">
        <f t="shared" si="6"/>
        <v>293152864</v>
      </c>
      <c r="Z42" s="46">
        <f>+IF(X42&lt;&gt;0,+(Y42/X42)*100,0)</f>
        <v>390.60456695221319</v>
      </c>
      <c r="AA42" s="47">
        <f>+AA25-AA40</f>
        <v>75051059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-33867105</v>
      </c>
      <c r="D45" s="18"/>
      <c r="E45" s="19">
        <v>25524760</v>
      </c>
      <c r="F45" s="20">
        <v>85508968</v>
      </c>
      <c r="G45" s="20">
        <v>-33867105</v>
      </c>
      <c r="H45" s="20"/>
      <c r="I45" s="20"/>
      <c r="J45" s="20">
        <v>-33867105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-33867105</v>
      </c>
      <c r="X45" s="20">
        <v>85508968</v>
      </c>
      <c r="Y45" s="20">
        <v>-119376073</v>
      </c>
      <c r="Z45" s="48">
        <v>-139.60649484157031</v>
      </c>
      <c r="AA45" s="22">
        <v>85508968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-33867105</v>
      </c>
      <c r="D48" s="51">
        <f>SUM(D45:D47)</f>
        <v>0</v>
      </c>
      <c r="E48" s="52">
        <f t="shared" si="7"/>
        <v>25524760</v>
      </c>
      <c r="F48" s="53">
        <f t="shared" si="7"/>
        <v>85508968</v>
      </c>
      <c r="G48" s="53">
        <f t="shared" si="7"/>
        <v>-33867105</v>
      </c>
      <c r="H48" s="53">
        <f t="shared" si="7"/>
        <v>0</v>
      </c>
      <c r="I48" s="53">
        <f t="shared" si="7"/>
        <v>0</v>
      </c>
      <c r="J48" s="53">
        <f t="shared" si="7"/>
        <v>-33867105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-33867105</v>
      </c>
      <c r="X48" s="53">
        <f t="shared" si="7"/>
        <v>85508968</v>
      </c>
      <c r="Y48" s="53">
        <f t="shared" si="7"/>
        <v>-119376073</v>
      </c>
      <c r="Z48" s="54">
        <f>+IF(X48&lt;&gt;0,+(Y48/X48)*100,0)</f>
        <v>-139.60649484157031</v>
      </c>
      <c r="AA48" s="55">
        <f>SUM(AA45:AA47)</f>
        <v>85508968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-200771187</v>
      </c>
      <c r="D6" s="18"/>
      <c r="E6" s="19">
        <v>-85309248</v>
      </c>
      <c r="F6" s="20">
        <v>-99298280</v>
      </c>
      <c r="G6" s="20">
        <v>-210528853</v>
      </c>
      <c r="H6" s="20">
        <v>-18143734</v>
      </c>
      <c r="I6" s="20">
        <v>-4456354</v>
      </c>
      <c r="J6" s="20">
        <v>-233128941</v>
      </c>
      <c r="K6" s="20">
        <v>-3656200</v>
      </c>
      <c r="L6" s="20">
        <v>-10987418</v>
      </c>
      <c r="M6" s="20">
        <v>-13889847</v>
      </c>
      <c r="N6" s="20">
        <v>-28533465</v>
      </c>
      <c r="O6" s="20">
        <v>-2492774</v>
      </c>
      <c r="P6" s="20">
        <v>-8652971</v>
      </c>
      <c r="Q6" s="20">
        <v>-6593353</v>
      </c>
      <c r="R6" s="20">
        <v>-17739098</v>
      </c>
      <c r="S6" s="20">
        <v>-3867506</v>
      </c>
      <c r="T6" s="20">
        <v>-4505631</v>
      </c>
      <c r="U6" s="20">
        <v>-11681619</v>
      </c>
      <c r="V6" s="20">
        <v>-20054756</v>
      </c>
      <c r="W6" s="20">
        <v>-299456260</v>
      </c>
      <c r="X6" s="20">
        <v>-99298280</v>
      </c>
      <c r="Y6" s="20">
        <v>-200157980</v>
      </c>
      <c r="Z6" s="21">
        <v>201.57245422579325</v>
      </c>
      <c r="AA6" s="22">
        <v>-99298280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24697869</v>
      </c>
      <c r="D9" s="18"/>
      <c r="E9" s="19"/>
      <c r="F9" s="20"/>
      <c r="G9" s="20">
        <v>26971782</v>
      </c>
      <c r="H9" s="20">
        <v>1705156</v>
      </c>
      <c r="I9" s="20">
        <v>560251</v>
      </c>
      <c r="J9" s="20">
        <v>29237189</v>
      </c>
      <c r="K9" s="20">
        <v>846815</v>
      </c>
      <c r="L9" s="20">
        <v>2364105</v>
      </c>
      <c r="M9" s="20">
        <v>112427</v>
      </c>
      <c r="N9" s="20">
        <v>3323347</v>
      </c>
      <c r="O9" s="20">
        <v>582947</v>
      </c>
      <c r="P9" s="20">
        <v>854118</v>
      </c>
      <c r="Q9" s="20">
        <v>725421</v>
      </c>
      <c r="R9" s="20">
        <v>2162486</v>
      </c>
      <c r="S9" s="20">
        <v>509568</v>
      </c>
      <c r="T9" s="20">
        <v>436119</v>
      </c>
      <c r="U9" s="20">
        <v>1605361</v>
      </c>
      <c r="V9" s="20">
        <v>2551048</v>
      </c>
      <c r="W9" s="20">
        <v>37274070</v>
      </c>
      <c r="X9" s="20"/>
      <c r="Y9" s="20">
        <v>37274070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9603</v>
      </c>
      <c r="D11" s="18"/>
      <c r="E11" s="19"/>
      <c r="F11" s="20"/>
      <c r="G11" s="20">
        <v>9603</v>
      </c>
      <c r="H11" s="20"/>
      <c r="I11" s="20"/>
      <c r="J11" s="20">
        <v>9603</v>
      </c>
      <c r="K11" s="20"/>
      <c r="L11" s="20"/>
      <c r="M11" s="20">
        <v>-19158</v>
      </c>
      <c r="N11" s="20">
        <v>-19158</v>
      </c>
      <c r="O11" s="20"/>
      <c r="P11" s="20"/>
      <c r="Q11" s="20"/>
      <c r="R11" s="20"/>
      <c r="S11" s="20"/>
      <c r="T11" s="20">
        <v>-28362</v>
      </c>
      <c r="U11" s="20"/>
      <c r="V11" s="20">
        <v>-28362</v>
      </c>
      <c r="W11" s="20">
        <v>-37917</v>
      </c>
      <c r="X11" s="20"/>
      <c r="Y11" s="20">
        <v>-37917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-176063715</v>
      </c>
      <c r="D12" s="29">
        <f>SUM(D6:D11)</f>
        <v>0</v>
      </c>
      <c r="E12" s="30">
        <f t="shared" si="0"/>
        <v>-85309248</v>
      </c>
      <c r="F12" s="31">
        <f t="shared" si="0"/>
        <v>-99298280</v>
      </c>
      <c r="G12" s="31">
        <f t="shared" si="0"/>
        <v>-183547468</v>
      </c>
      <c r="H12" s="31">
        <f t="shared" si="0"/>
        <v>-16438578</v>
      </c>
      <c r="I12" s="31">
        <f t="shared" si="0"/>
        <v>-3896103</v>
      </c>
      <c r="J12" s="31">
        <f t="shared" si="0"/>
        <v>-203882149</v>
      </c>
      <c r="K12" s="31">
        <f t="shared" si="0"/>
        <v>-2809385</v>
      </c>
      <c r="L12" s="31">
        <f t="shared" si="0"/>
        <v>-8623313</v>
      </c>
      <c r="M12" s="31">
        <f t="shared" si="0"/>
        <v>-13796578</v>
      </c>
      <c r="N12" s="31">
        <f t="shared" si="0"/>
        <v>-25229276</v>
      </c>
      <c r="O12" s="31">
        <f t="shared" si="0"/>
        <v>-1909827</v>
      </c>
      <c r="P12" s="31">
        <f t="shared" si="0"/>
        <v>-7798853</v>
      </c>
      <c r="Q12" s="31">
        <f t="shared" si="0"/>
        <v>-5867932</v>
      </c>
      <c r="R12" s="31">
        <f t="shared" si="0"/>
        <v>-15576612</v>
      </c>
      <c r="S12" s="31">
        <f t="shared" si="0"/>
        <v>-3357938</v>
      </c>
      <c r="T12" s="31">
        <f t="shared" si="0"/>
        <v>-4097874</v>
      </c>
      <c r="U12" s="31">
        <f t="shared" si="0"/>
        <v>-10076258</v>
      </c>
      <c r="V12" s="31">
        <f t="shared" si="0"/>
        <v>-17532070</v>
      </c>
      <c r="W12" s="31">
        <f t="shared" si="0"/>
        <v>-262220107</v>
      </c>
      <c r="X12" s="31">
        <f t="shared" si="0"/>
        <v>-99298280</v>
      </c>
      <c r="Y12" s="31">
        <f t="shared" si="0"/>
        <v>-162921827</v>
      </c>
      <c r="Z12" s="32">
        <f>+IF(X12&lt;&gt;0,+(Y12/X12)*100,0)</f>
        <v>164.07316118667916</v>
      </c>
      <c r="AA12" s="33">
        <f>SUM(AA6:AA11)</f>
        <v>-99298280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127025514</v>
      </c>
      <c r="D19" s="18"/>
      <c r="E19" s="19">
        <v>79231920</v>
      </c>
      <c r="F19" s="20">
        <v>94173297</v>
      </c>
      <c r="G19" s="20">
        <v>160550511</v>
      </c>
      <c r="H19" s="20">
        <v>-6467139</v>
      </c>
      <c r="I19" s="20">
        <v>4185818</v>
      </c>
      <c r="J19" s="20">
        <v>158269190</v>
      </c>
      <c r="K19" s="20">
        <v>5645428</v>
      </c>
      <c r="L19" s="20">
        <v>10577034</v>
      </c>
      <c r="M19" s="20">
        <v>-1191329</v>
      </c>
      <c r="N19" s="20">
        <v>15031133</v>
      </c>
      <c r="O19" s="20">
        <v>3886309</v>
      </c>
      <c r="P19" s="20">
        <v>5694119</v>
      </c>
      <c r="Q19" s="20">
        <v>4035798</v>
      </c>
      <c r="R19" s="20">
        <v>13616226</v>
      </c>
      <c r="S19" s="20">
        <v>1901496</v>
      </c>
      <c r="T19" s="20">
        <v>2669578</v>
      </c>
      <c r="U19" s="20">
        <v>10224150</v>
      </c>
      <c r="V19" s="20">
        <v>14795224</v>
      </c>
      <c r="W19" s="20">
        <v>201711773</v>
      </c>
      <c r="X19" s="20">
        <v>94173297</v>
      </c>
      <c r="Y19" s="20">
        <v>107538476</v>
      </c>
      <c r="Z19" s="21">
        <v>114.19211116713903</v>
      </c>
      <c r="AA19" s="22">
        <v>94173297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4916208</v>
      </c>
      <c r="D22" s="18"/>
      <c r="E22" s="19">
        <v>2300004</v>
      </c>
      <c r="F22" s="20">
        <v>2300004</v>
      </c>
      <c r="G22" s="20">
        <v>4916208</v>
      </c>
      <c r="H22" s="20"/>
      <c r="I22" s="20"/>
      <c r="J22" s="20">
        <v>4916208</v>
      </c>
      <c r="K22" s="20"/>
      <c r="L22" s="20">
        <v>1126365</v>
      </c>
      <c r="M22" s="20"/>
      <c r="N22" s="20">
        <v>1126365</v>
      </c>
      <c r="O22" s="20"/>
      <c r="P22" s="20">
        <v>194063</v>
      </c>
      <c r="Q22" s="20"/>
      <c r="R22" s="20">
        <v>194063</v>
      </c>
      <c r="S22" s="20"/>
      <c r="T22" s="20"/>
      <c r="U22" s="20"/>
      <c r="V22" s="20"/>
      <c r="W22" s="20">
        <v>6236636</v>
      </c>
      <c r="X22" s="20">
        <v>2300004</v>
      </c>
      <c r="Y22" s="20">
        <v>3936632</v>
      </c>
      <c r="Z22" s="21">
        <v>171.1576153780602</v>
      </c>
      <c r="AA22" s="22">
        <v>2300004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131941722</v>
      </c>
      <c r="D24" s="29">
        <f>SUM(D15:D23)</f>
        <v>0</v>
      </c>
      <c r="E24" s="36">
        <f t="shared" si="1"/>
        <v>81531924</v>
      </c>
      <c r="F24" s="37">
        <f t="shared" si="1"/>
        <v>96473301</v>
      </c>
      <c r="G24" s="37">
        <f t="shared" si="1"/>
        <v>165466719</v>
      </c>
      <c r="H24" s="37">
        <f t="shared" si="1"/>
        <v>-6467139</v>
      </c>
      <c r="I24" s="37">
        <f t="shared" si="1"/>
        <v>4185818</v>
      </c>
      <c r="J24" s="37">
        <f t="shared" si="1"/>
        <v>163185398</v>
      </c>
      <c r="K24" s="37">
        <f t="shared" si="1"/>
        <v>5645428</v>
      </c>
      <c r="L24" s="37">
        <f t="shared" si="1"/>
        <v>11703399</v>
      </c>
      <c r="M24" s="37">
        <f t="shared" si="1"/>
        <v>-1191329</v>
      </c>
      <c r="N24" s="37">
        <f t="shared" si="1"/>
        <v>16157498</v>
      </c>
      <c r="O24" s="37">
        <f t="shared" si="1"/>
        <v>3886309</v>
      </c>
      <c r="P24" s="37">
        <f t="shared" si="1"/>
        <v>5888182</v>
      </c>
      <c r="Q24" s="37">
        <f t="shared" si="1"/>
        <v>4035798</v>
      </c>
      <c r="R24" s="37">
        <f t="shared" si="1"/>
        <v>13810289</v>
      </c>
      <c r="S24" s="37">
        <f t="shared" si="1"/>
        <v>1901496</v>
      </c>
      <c r="T24" s="37">
        <f t="shared" si="1"/>
        <v>2669578</v>
      </c>
      <c r="U24" s="37">
        <f t="shared" si="1"/>
        <v>10224150</v>
      </c>
      <c r="V24" s="37">
        <f t="shared" si="1"/>
        <v>14795224</v>
      </c>
      <c r="W24" s="37">
        <f t="shared" si="1"/>
        <v>207948409</v>
      </c>
      <c r="X24" s="37">
        <f t="shared" si="1"/>
        <v>96473301</v>
      </c>
      <c r="Y24" s="37">
        <f t="shared" si="1"/>
        <v>111475108</v>
      </c>
      <c r="Z24" s="38">
        <f>+IF(X24&lt;&gt;0,+(Y24/X24)*100,0)</f>
        <v>115.55021632358158</v>
      </c>
      <c r="AA24" s="39">
        <f>SUM(AA15:AA23)</f>
        <v>96473301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-44121993</v>
      </c>
      <c r="D25" s="29">
        <f>+D12+D24</f>
        <v>0</v>
      </c>
      <c r="E25" s="30">
        <f t="shared" si="2"/>
        <v>-3777324</v>
      </c>
      <c r="F25" s="31">
        <f t="shared" si="2"/>
        <v>-2824979</v>
      </c>
      <c r="G25" s="31">
        <f t="shared" si="2"/>
        <v>-18080749</v>
      </c>
      <c r="H25" s="31">
        <f t="shared" si="2"/>
        <v>-22905717</v>
      </c>
      <c r="I25" s="31">
        <f t="shared" si="2"/>
        <v>289715</v>
      </c>
      <c r="J25" s="31">
        <f t="shared" si="2"/>
        <v>-40696751</v>
      </c>
      <c r="K25" s="31">
        <f t="shared" si="2"/>
        <v>2836043</v>
      </c>
      <c r="L25" s="31">
        <f t="shared" si="2"/>
        <v>3080086</v>
      </c>
      <c r="M25" s="31">
        <f t="shared" si="2"/>
        <v>-14987907</v>
      </c>
      <c r="N25" s="31">
        <f t="shared" si="2"/>
        <v>-9071778</v>
      </c>
      <c r="O25" s="31">
        <f t="shared" si="2"/>
        <v>1976482</v>
      </c>
      <c r="P25" s="31">
        <f t="shared" si="2"/>
        <v>-1910671</v>
      </c>
      <c r="Q25" s="31">
        <f t="shared" si="2"/>
        <v>-1832134</v>
      </c>
      <c r="R25" s="31">
        <f t="shared" si="2"/>
        <v>-1766323</v>
      </c>
      <c r="S25" s="31">
        <f t="shared" si="2"/>
        <v>-1456442</v>
      </c>
      <c r="T25" s="31">
        <f t="shared" si="2"/>
        <v>-1428296</v>
      </c>
      <c r="U25" s="31">
        <f t="shared" si="2"/>
        <v>147892</v>
      </c>
      <c r="V25" s="31">
        <f t="shared" si="2"/>
        <v>-2736846</v>
      </c>
      <c r="W25" s="31">
        <f t="shared" si="2"/>
        <v>-54271698</v>
      </c>
      <c r="X25" s="31">
        <f t="shared" si="2"/>
        <v>-2824979</v>
      </c>
      <c r="Y25" s="31">
        <f t="shared" si="2"/>
        <v>-51446719</v>
      </c>
      <c r="Z25" s="32">
        <f>+IF(X25&lt;&gt;0,+(Y25/X25)*100,0)</f>
        <v>1821.1363341108022</v>
      </c>
      <c r="AA25" s="33">
        <f>+AA12+AA24</f>
        <v>-2824979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9933172</v>
      </c>
      <c r="D32" s="18"/>
      <c r="E32" s="19">
        <v>7339704</v>
      </c>
      <c r="F32" s="20">
        <v>15507049</v>
      </c>
      <c r="G32" s="20">
        <v>19664580</v>
      </c>
      <c r="H32" s="20">
        <v>-3770602</v>
      </c>
      <c r="I32" s="20">
        <v>-92775</v>
      </c>
      <c r="J32" s="20">
        <v>15801203</v>
      </c>
      <c r="K32" s="20">
        <v>3438374</v>
      </c>
      <c r="L32" s="20">
        <v>7689546</v>
      </c>
      <c r="M32" s="20">
        <v>-11523915</v>
      </c>
      <c r="N32" s="20">
        <v>-395995</v>
      </c>
      <c r="O32" s="20">
        <v>610834</v>
      </c>
      <c r="P32" s="20">
        <v>-4841634</v>
      </c>
      <c r="Q32" s="20">
        <v>-2523179</v>
      </c>
      <c r="R32" s="20">
        <v>-6753979</v>
      </c>
      <c r="S32" s="20">
        <v>-823440</v>
      </c>
      <c r="T32" s="20">
        <v>-5078915</v>
      </c>
      <c r="U32" s="20">
        <v>669775</v>
      </c>
      <c r="V32" s="20">
        <v>-5232580</v>
      </c>
      <c r="W32" s="20">
        <v>3418649</v>
      </c>
      <c r="X32" s="20">
        <v>15507049</v>
      </c>
      <c r="Y32" s="20">
        <v>-12088400</v>
      </c>
      <c r="Z32" s="21">
        <v>-77.954225849160593</v>
      </c>
      <c r="AA32" s="22">
        <v>15507049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9933172</v>
      </c>
      <c r="D34" s="29">
        <f>SUM(D29:D33)</f>
        <v>0</v>
      </c>
      <c r="E34" s="30">
        <f t="shared" si="3"/>
        <v>7339704</v>
      </c>
      <c r="F34" s="31">
        <f t="shared" si="3"/>
        <v>15507049</v>
      </c>
      <c r="G34" s="31">
        <f t="shared" si="3"/>
        <v>19664580</v>
      </c>
      <c r="H34" s="31">
        <f t="shared" si="3"/>
        <v>-3770602</v>
      </c>
      <c r="I34" s="31">
        <f t="shared" si="3"/>
        <v>-92775</v>
      </c>
      <c r="J34" s="31">
        <f t="shared" si="3"/>
        <v>15801203</v>
      </c>
      <c r="K34" s="31">
        <f t="shared" si="3"/>
        <v>3438374</v>
      </c>
      <c r="L34" s="31">
        <f t="shared" si="3"/>
        <v>7689546</v>
      </c>
      <c r="M34" s="31">
        <f t="shared" si="3"/>
        <v>-11523915</v>
      </c>
      <c r="N34" s="31">
        <f t="shared" si="3"/>
        <v>-395995</v>
      </c>
      <c r="O34" s="31">
        <f t="shared" si="3"/>
        <v>610834</v>
      </c>
      <c r="P34" s="31">
        <f t="shared" si="3"/>
        <v>-4841634</v>
      </c>
      <c r="Q34" s="31">
        <f t="shared" si="3"/>
        <v>-2523179</v>
      </c>
      <c r="R34" s="31">
        <f t="shared" si="3"/>
        <v>-6753979</v>
      </c>
      <c r="S34" s="31">
        <f t="shared" si="3"/>
        <v>-823440</v>
      </c>
      <c r="T34" s="31">
        <f t="shared" si="3"/>
        <v>-5078915</v>
      </c>
      <c r="U34" s="31">
        <f t="shared" si="3"/>
        <v>669775</v>
      </c>
      <c r="V34" s="31">
        <f t="shared" si="3"/>
        <v>-5232580</v>
      </c>
      <c r="W34" s="31">
        <f t="shared" si="3"/>
        <v>3418649</v>
      </c>
      <c r="X34" s="31">
        <f t="shared" si="3"/>
        <v>15507049</v>
      </c>
      <c r="Y34" s="31">
        <f t="shared" si="3"/>
        <v>-12088400</v>
      </c>
      <c r="Z34" s="32">
        <f>+IF(X34&lt;&gt;0,+(Y34/X34)*100,0)</f>
        <v>-77.954225849160593</v>
      </c>
      <c r="AA34" s="33">
        <f>SUM(AA29:AA33)</f>
        <v>15507049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9933172</v>
      </c>
      <c r="D40" s="29">
        <f>+D34+D39</f>
        <v>0</v>
      </c>
      <c r="E40" s="30">
        <f t="shared" si="5"/>
        <v>7339704</v>
      </c>
      <c r="F40" s="31">
        <f t="shared" si="5"/>
        <v>15507049</v>
      </c>
      <c r="G40" s="31">
        <f t="shared" si="5"/>
        <v>19664580</v>
      </c>
      <c r="H40" s="31">
        <f t="shared" si="5"/>
        <v>-3770602</v>
      </c>
      <c r="I40" s="31">
        <f t="shared" si="5"/>
        <v>-92775</v>
      </c>
      <c r="J40" s="31">
        <f t="shared" si="5"/>
        <v>15801203</v>
      </c>
      <c r="K40" s="31">
        <f t="shared" si="5"/>
        <v>3438374</v>
      </c>
      <c r="L40" s="31">
        <f t="shared" si="5"/>
        <v>7689546</v>
      </c>
      <c r="M40" s="31">
        <f t="shared" si="5"/>
        <v>-11523915</v>
      </c>
      <c r="N40" s="31">
        <f t="shared" si="5"/>
        <v>-395995</v>
      </c>
      <c r="O40" s="31">
        <f t="shared" si="5"/>
        <v>610834</v>
      </c>
      <c r="P40" s="31">
        <f t="shared" si="5"/>
        <v>-4841634</v>
      </c>
      <c r="Q40" s="31">
        <f t="shared" si="5"/>
        <v>-2523179</v>
      </c>
      <c r="R40" s="31">
        <f t="shared" si="5"/>
        <v>-6753979</v>
      </c>
      <c r="S40" s="31">
        <f t="shared" si="5"/>
        <v>-823440</v>
      </c>
      <c r="T40" s="31">
        <f t="shared" si="5"/>
        <v>-5078915</v>
      </c>
      <c r="U40" s="31">
        <f t="shared" si="5"/>
        <v>669775</v>
      </c>
      <c r="V40" s="31">
        <f t="shared" si="5"/>
        <v>-5232580</v>
      </c>
      <c r="W40" s="31">
        <f t="shared" si="5"/>
        <v>3418649</v>
      </c>
      <c r="X40" s="31">
        <f t="shared" si="5"/>
        <v>15507049</v>
      </c>
      <c r="Y40" s="31">
        <f t="shared" si="5"/>
        <v>-12088400</v>
      </c>
      <c r="Z40" s="32">
        <f>+IF(X40&lt;&gt;0,+(Y40/X40)*100,0)</f>
        <v>-77.954225849160593</v>
      </c>
      <c r="AA40" s="33">
        <f>+AA34+AA39</f>
        <v>15507049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-54055165</v>
      </c>
      <c r="D42" s="43">
        <f>+D25-D40</f>
        <v>0</v>
      </c>
      <c r="E42" s="44">
        <f t="shared" si="6"/>
        <v>-11117028</v>
      </c>
      <c r="F42" s="45">
        <f t="shared" si="6"/>
        <v>-18332028</v>
      </c>
      <c r="G42" s="45">
        <f t="shared" si="6"/>
        <v>-37745329</v>
      </c>
      <c r="H42" s="45">
        <f t="shared" si="6"/>
        <v>-19135115</v>
      </c>
      <c r="I42" s="45">
        <f t="shared" si="6"/>
        <v>382490</v>
      </c>
      <c r="J42" s="45">
        <f t="shared" si="6"/>
        <v>-56497954</v>
      </c>
      <c r="K42" s="45">
        <f t="shared" si="6"/>
        <v>-602331</v>
      </c>
      <c r="L42" s="45">
        <f t="shared" si="6"/>
        <v>-4609460</v>
      </c>
      <c r="M42" s="45">
        <f t="shared" si="6"/>
        <v>-3463992</v>
      </c>
      <c r="N42" s="45">
        <f t="shared" si="6"/>
        <v>-8675783</v>
      </c>
      <c r="O42" s="45">
        <f t="shared" si="6"/>
        <v>1365648</v>
      </c>
      <c r="P42" s="45">
        <f t="shared" si="6"/>
        <v>2930963</v>
      </c>
      <c r="Q42" s="45">
        <f t="shared" si="6"/>
        <v>691045</v>
      </c>
      <c r="R42" s="45">
        <f t="shared" si="6"/>
        <v>4987656</v>
      </c>
      <c r="S42" s="45">
        <f t="shared" si="6"/>
        <v>-633002</v>
      </c>
      <c r="T42" s="45">
        <f t="shared" si="6"/>
        <v>3650619</v>
      </c>
      <c r="U42" s="45">
        <f t="shared" si="6"/>
        <v>-521883</v>
      </c>
      <c r="V42" s="45">
        <f t="shared" si="6"/>
        <v>2495734</v>
      </c>
      <c r="W42" s="45">
        <f t="shared" si="6"/>
        <v>-57690347</v>
      </c>
      <c r="X42" s="45">
        <f t="shared" si="6"/>
        <v>-18332028</v>
      </c>
      <c r="Y42" s="45">
        <f t="shared" si="6"/>
        <v>-39358319</v>
      </c>
      <c r="Z42" s="46">
        <f>+IF(X42&lt;&gt;0,+(Y42/X42)*100,0)</f>
        <v>214.6970264282817</v>
      </c>
      <c r="AA42" s="47">
        <f>+AA25-AA40</f>
        <v>-18332028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-11117028</v>
      </c>
      <c r="F45" s="20">
        <v>-18332028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-18332028</v>
      </c>
      <c r="Y45" s="20">
        <v>18332028</v>
      </c>
      <c r="Z45" s="48">
        <v>-100</v>
      </c>
      <c r="AA45" s="22">
        <v>-18332028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-11117028</v>
      </c>
      <c r="F48" s="53">
        <f t="shared" si="7"/>
        <v>-18332028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-18332028</v>
      </c>
      <c r="Y48" s="53">
        <f t="shared" si="7"/>
        <v>18332028</v>
      </c>
      <c r="Z48" s="54">
        <f>+IF(X48&lt;&gt;0,+(Y48/X48)*100,0)</f>
        <v>-100</v>
      </c>
      <c r="AA48" s="55">
        <f>SUM(AA45:AA47)</f>
        <v>-18332028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9826220</v>
      </c>
      <c r="D8" s="18"/>
      <c r="E8" s="19">
        <v>45423584</v>
      </c>
      <c r="F8" s="20">
        <v>45423584</v>
      </c>
      <c r="G8" s="20">
        <v>7927812</v>
      </c>
      <c r="H8" s="20">
        <v>223992</v>
      </c>
      <c r="I8" s="20">
        <v>502412</v>
      </c>
      <c r="J8" s="20">
        <v>8654216</v>
      </c>
      <c r="K8" s="20">
        <v>-3121</v>
      </c>
      <c r="L8" s="20">
        <v>570146</v>
      </c>
      <c r="M8" s="20">
        <v>197775</v>
      </c>
      <c r="N8" s="20">
        <v>764800</v>
      </c>
      <c r="O8" s="20">
        <v>576780</v>
      </c>
      <c r="P8" s="20">
        <v>-638798</v>
      </c>
      <c r="Q8" s="20">
        <v>424296</v>
      </c>
      <c r="R8" s="20">
        <v>362278</v>
      </c>
      <c r="S8" s="20">
        <v>533063</v>
      </c>
      <c r="T8" s="20">
        <v>108412</v>
      </c>
      <c r="U8" s="20">
        <v>258604</v>
      </c>
      <c r="V8" s="20">
        <v>900079</v>
      </c>
      <c r="W8" s="20">
        <v>10681373</v>
      </c>
      <c r="X8" s="20">
        <v>45423584</v>
      </c>
      <c r="Y8" s="20">
        <v>-34742211</v>
      </c>
      <c r="Z8" s="21">
        <v>-76.48496208489405</v>
      </c>
      <c r="AA8" s="22">
        <v>45423584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9826220</v>
      </c>
      <c r="D12" s="29">
        <f>SUM(D6:D11)</f>
        <v>0</v>
      </c>
      <c r="E12" s="30">
        <f t="shared" si="0"/>
        <v>45423584</v>
      </c>
      <c r="F12" s="31">
        <f t="shared" si="0"/>
        <v>45423584</v>
      </c>
      <c r="G12" s="31">
        <f t="shared" si="0"/>
        <v>7927812</v>
      </c>
      <c r="H12" s="31">
        <f t="shared" si="0"/>
        <v>223992</v>
      </c>
      <c r="I12" s="31">
        <f t="shared" si="0"/>
        <v>502412</v>
      </c>
      <c r="J12" s="31">
        <f t="shared" si="0"/>
        <v>8654216</v>
      </c>
      <c r="K12" s="31">
        <f t="shared" si="0"/>
        <v>-3121</v>
      </c>
      <c r="L12" s="31">
        <f t="shared" si="0"/>
        <v>570146</v>
      </c>
      <c r="M12" s="31">
        <f t="shared" si="0"/>
        <v>197775</v>
      </c>
      <c r="N12" s="31">
        <f t="shared" si="0"/>
        <v>764800</v>
      </c>
      <c r="O12" s="31">
        <f t="shared" si="0"/>
        <v>576780</v>
      </c>
      <c r="P12" s="31">
        <f t="shared" si="0"/>
        <v>-638798</v>
      </c>
      <c r="Q12" s="31">
        <f t="shared" si="0"/>
        <v>424296</v>
      </c>
      <c r="R12" s="31">
        <f t="shared" si="0"/>
        <v>362278</v>
      </c>
      <c r="S12" s="31">
        <f t="shared" si="0"/>
        <v>533063</v>
      </c>
      <c r="T12" s="31">
        <f t="shared" si="0"/>
        <v>108412</v>
      </c>
      <c r="U12" s="31">
        <f t="shared" si="0"/>
        <v>258604</v>
      </c>
      <c r="V12" s="31">
        <f t="shared" si="0"/>
        <v>900079</v>
      </c>
      <c r="W12" s="31">
        <f t="shared" si="0"/>
        <v>10681373</v>
      </c>
      <c r="X12" s="31">
        <f t="shared" si="0"/>
        <v>45423584</v>
      </c>
      <c r="Y12" s="31">
        <f t="shared" si="0"/>
        <v>-34742211</v>
      </c>
      <c r="Z12" s="32">
        <f>+IF(X12&lt;&gt;0,+(Y12/X12)*100,0)</f>
        <v>-76.48496208489405</v>
      </c>
      <c r="AA12" s="33">
        <f>SUM(AA6:AA11)</f>
        <v>45423584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775311258</v>
      </c>
      <c r="D19" s="18"/>
      <c r="E19" s="19">
        <v>1044363179</v>
      </c>
      <c r="F19" s="20">
        <v>1041929153</v>
      </c>
      <c r="G19" s="20">
        <v>775329154</v>
      </c>
      <c r="H19" s="20">
        <v>987299</v>
      </c>
      <c r="I19" s="20"/>
      <c r="J19" s="20">
        <v>776316453</v>
      </c>
      <c r="K19" s="20">
        <v>-5000900</v>
      </c>
      <c r="L19" s="20"/>
      <c r="M19" s="20">
        <v>-2500551</v>
      </c>
      <c r="N19" s="20">
        <v>-7501451</v>
      </c>
      <c r="O19" s="20"/>
      <c r="P19" s="20">
        <v>-2500648</v>
      </c>
      <c r="Q19" s="20">
        <v>121211</v>
      </c>
      <c r="R19" s="20">
        <v>-2379437</v>
      </c>
      <c r="S19" s="20">
        <v>-2138773</v>
      </c>
      <c r="T19" s="20"/>
      <c r="U19" s="20"/>
      <c r="V19" s="20">
        <v>-2138773</v>
      </c>
      <c r="W19" s="20">
        <v>764296792</v>
      </c>
      <c r="X19" s="20">
        <v>1041929153</v>
      </c>
      <c r="Y19" s="20">
        <v>-277632361</v>
      </c>
      <c r="Z19" s="21">
        <v>-26.645992215557097</v>
      </c>
      <c r="AA19" s="22">
        <v>1041929153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775311258</v>
      </c>
      <c r="D24" s="29">
        <f>SUM(D15:D23)</f>
        <v>0</v>
      </c>
      <c r="E24" s="36">
        <f t="shared" si="1"/>
        <v>1044363179</v>
      </c>
      <c r="F24" s="37">
        <f t="shared" si="1"/>
        <v>1041929153</v>
      </c>
      <c r="G24" s="37">
        <f t="shared" si="1"/>
        <v>775329154</v>
      </c>
      <c r="H24" s="37">
        <f t="shared" si="1"/>
        <v>987299</v>
      </c>
      <c r="I24" s="37">
        <f t="shared" si="1"/>
        <v>0</v>
      </c>
      <c r="J24" s="37">
        <f t="shared" si="1"/>
        <v>776316453</v>
      </c>
      <c r="K24" s="37">
        <f t="shared" si="1"/>
        <v>-5000900</v>
      </c>
      <c r="L24" s="37">
        <f t="shared" si="1"/>
        <v>0</v>
      </c>
      <c r="M24" s="37">
        <f t="shared" si="1"/>
        <v>-2500551</v>
      </c>
      <c r="N24" s="37">
        <f t="shared" si="1"/>
        <v>-7501451</v>
      </c>
      <c r="O24" s="37">
        <f t="shared" si="1"/>
        <v>0</v>
      </c>
      <c r="P24" s="37">
        <f t="shared" si="1"/>
        <v>-2500648</v>
      </c>
      <c r="Q24" s="37">
        <f t="shared" si="1"/>
        <v>121211</v>
      </c>
      <c r="R24" s="37">
        <f t="shared" si="1"/>
        <v>-2379437</v>
      </c>
      <c r="S24" s="37">
        <f t="shared" si="1"/>
        <v>-2138773</v>
      </c>
      <c r="T24" s="37">
        <f t="shared" si="1"/>
        <v>0</v>
      </c>
      <c r="U24" s="37">
        <f t="shared" si="1"/>
        <v>0</v>
      </c>
      <c r="V24" s="37">
        <f t="shared" si="1"/>
        <v>-2138773</v>
      </c>
      <c r="W24" s="37">
        <f t="shared" si="1"/>
        <v>764296792</v>
      </c>
      <c r="X24" s="37">
        <f t="shared" si="1"/>
        <v>1041929153</v>
      </c>
      <c r="Y24" s="37">
        <f t="shared" si="1"/>
        <v>-277632361</v>
      </c>
      <c r="Z24" s="38">
        <f>+IF(X24&lt;&gt;0,+(Y24/X24)*100,0)</f>
        <v>-26.645992215557097</v>
      </c>
      <c r="AA24" s="39">
        <f>SUM(AA15:AA23)</f>
        <v>1041929153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785137478</v>
      </c>
      <c r="D25" s="29">
        <f>+D12+D24</f>
        <v>0</v>
      </c>
      <c r="E25" s="30">
        <f t="shared" si="2"/>
        <v>1089786763</v>
      </c>
      <c r="F25" s="31">
        <f t="shared" si="2"/>
        <v>1087352737</v>
      </c>
      <c r="G25" s="31">
        <f t="shared" si="2"/>
        <v>783256966</v>
      </c>
      <c r="H25" s="31">
        <f t="shared" si="2"/>
        <v>1211291</v>
      </c>
      <c r="I25" s="31">
        <f t="shared" si="2"/>
        <v>502412</v>
      </c>
      <c r="J25" s="31">
        <f t="shared" si="2"/>
        <v>784970669</v>
      </c>
      <c r="K25" s="31">
        <f t="shared" si="2"/>
        <v>-5004021</v>
      </c>
      <c r="L25" s="31">
        <f t="shared" si="2"/>
        <v>570146</v>
      </c>
      <c r="M25" s="31">
        <f t="shared" si="2"/>
        <v>-2302776</v>
      </c>
      <c r="N25" s="31">
        <f t="shared" si="2"/>
        <v>-6736651</v>
      </c>
      <c r="O25" s="31">
        <f t="shared" si="2"/>
        <v>576780</v>
      </c>
      <c r="P25" s="31">
        <f t="shared" si="2"/>
        <v>-3139446</v>
      </c>
      <c r="Q25" s="31">
        <f t="shared" si="2"/>
        <v>545507</v>
      </c>
      <c r="R25" s="31">
        <f t="shared" si="2"/>
        <v>-2017159</v>
      </c>
      <c r="S25" s="31">
        <f t="shared" si="2"/>
        <v>-1605710</v>
      </c>
      <c r="T25" s="31">
        <f t="shared" si="2"/>
        <v>108412</v>
      </c>
      <c r="U25" s="31">
        <f t="shared" si="2"/>
        <v>258604</v>
      </c>
      <c r="V25" s="31">
        <f t="shared" si="2"/>
        <v>-1238694</v>
      </c>
      <c r="W25" s="31">
        <f t="shared" si="2"/>
        <v>774978165</v>
      </c>
      <c r="X25" s="31">
        <f t="shared" si="2"/>
        <v>1087352737</v>
      </c>
      <c r="Y25" s="31">
        <f t="shared" si="2"/>
        <v>-312374572</v>
      </c>
      <c r="Z25" s="32">
        <f>+IF(X25&lt;&gt;0,+(Y25/X25)*100,0)</f>
        <v>-28.727988753846308</v>
      </c>
      <c r="AA25" s="33">
        <f>+AA12+AA24</f>
        <v>1087352737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2689242</v>
      </c>
      <c r="D32" s="18"/>
      <c r="E32" s="19"/>
      <c r="F32" s="20"/>
      <c r="G32" s="20">
        <v>2476063</v>
      </c>
      <c r="H32" s="20">
        <v>-2440</v>
      </c>
      <c r="I32" s="20">
        <v>60141</v>
      </c>
      <c r="J32" s="20">
        <v>2533764</v>
      </c>
      <c r="K32" s="20">
        <v>9817001</v>
      </c>
      <c r="L32" s="20">
        <v>63634</v>
      </c>
      <c r="M32" s="20">
        <v>1961467</v>
      </c>
      <c r="N32" s="20">
        <v>11842102</v>
      </c>
      <c r="O32" s="20">
        <v>69542</v>
      </c>
      <c r="P32" s="20">
        <v>-60126</v>
      </c>
      <c r="Q32" s="20">
        <v>3475811</v>
      </c>
      <c r="R32" s="20">
        <v>3485227</v>
      </c>
      <c r="S32" s="20">
        <v>24069561</v>
      </c>
      <c r="T32" s="20">
        <v>41819</v>
      </c>
      <c r="U32" s="20">
        <v>-15255565</v>
      </c>
      <c r="V32" s="20">
        <v>8855815</v>
      </c>
      <c r="W32" s="20">
        <v>26716908</v>
      </c>
      <c r="X32" s="20"/>
      <c r="Y32" s="20">
        <v>26716908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2689242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2476063</v>
      </c>
      <c r="H34" s="31">
        <f t="shared" si="3"/>
        <v>-2440</v>
      </c>
      <c r="I34" s="31">
        <f t="shared" si="3"/>
        <v>60141</v>
      </c>
      <c r="J34" s="31">
        <f t="shared" si="3"/>
        <v>2533764</v>
      </c>
      <c r="K34" s="31">
        <f t="shared" si="3"/>
        <v>9817001</v>
      </c>
      <c r="L34" s="31">
        <f t="shared" si="3"/>
        <v>63634</v>
      </c>
      <c r="M34" s="31">
        <f t="shared" si="3"/>
        <v>1961467</v>
      </c>
      <c r="N34" s="31">
        <f t="shared" si="3"/>
        <v>11842102</v>
      </c>
      <c r="O34" s="31">
        <f t="shared" si="3"/>
        <v>69542</v>
      </c>
      <c r="P34" s="31">
        <f t="shared" si="3"/>
        <v>-60126</v>
      </c>
      <c r="Q34" s="31">
        <f t="shared" si="3"/>
        <v>3475811</v>
      </c>
      <c r="R34" s="31">
        <f t="shared" si="3"/>
        <v>3485227</v>
      </c>
      <c r="S34" s="31">
        <f t="shared" si="3"/>
        <v>24069561</v>
      </c>
      <c r="T34" s="31">
        <f t="shared" si="3"/>
        <v>41819</v>
      </c>
      <c r="U34" s="31">
        <f t="shared" si="3"/>
        <v>-15255565</v>
      </c>
      <c r="V34" s="31">
        <f t="shared" si="3"/>
        <v>8855815</v>
      </c>
      <c r="W34" s="31">
        <f t="shared" si="3"/>
        <v>26716908</v>
      </c>
      <c r="X34" s="31">
        <f t="shared" si="3"/>
        <v>0</v>
      </c>
      <c r="Y34" s="31">
        <f t="shared" si="3"/>
        <v>26716908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2689242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2476063</v>
      </c>
      <c r="H40" s="31">
        <f t="shared" si="5"/>
        <v>-2440</v>
      </c>
      <c r="I40" s="31">
        <f t="shared" si="5"/>
        <v>60141</v>
      </c>
      <c r="J40" s="31">
        <f t="shared" si="5"/>
        <v>2533764</v>
      </c>
      <c r="K40" s="31">
        <f t="shared" si="5"/>
        <v>9817001</v>
      </c>
      <c r="L40" s="31">
        <f t="shared" si="5"/>
        <v>63634</v>
      </c>
      <c r="M40" s="31">
        <f t="shared" si="5"/>
        <v>1961467</v>
      </c>
      <c r="N40" s="31">
        <f t="shared" si="5"/>
        <v>11842102</v>
      </c>
      <c r="O40" s="31">
        <f t="shared" si="5"/>
        <v>69542</v>
      </c>
      <c r="P40" s="31">
        <f t="shared" si="5"/>
        <v>-60126</v>
      </c>
      <c r="Q40" s="31">
        <f t="shared" si="5"/>
        <v>3475811</v>
      </c>
      <c r="R40" s="31">
        <f t="shared" si="5"/>
        <v>3485227</v>
      </c>
      <c r="S40" s="31">
        <f t="shared" si="5"/>
        <v>24069561</v>
      </c>
      <c r="T40" s="31">
        <f t="shared" si="5"/>
        <v>41819</v>
      </c>
      <c r="U40" s="31">
        <f t="shared" si="5"/>
        <v>-15255565</v>
      </c>
      <c r="V40" s="31">
        <f t="shared" si="5"/>
        <v>8855815</v>
      </c>
      <c r="W40" s="31">
        <f t="shared" si="5"/>
        <v>26716908</v>
      </c>
      <c r="X40" s="31">
        <f t="shared" si="5"/>
        <v>0</v>
      </c>
      <c r="Y40" s="31">
        <f t="shared" si="5"/>
        <v>26716908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782448236</v>
      </c>
      <c r="D42" s="43">
        <f>+D25-D40</f>
        <v>0</v>
      </c>
      <c r="E42" s="44">
        <f t="shared" si="6"/>
        <v>1089786763</v>
      </c>
      <c r="F42" s="45">
        <f t="shared" si="6"/>
        <v>1087352737</v>
      </c>
      <c r="G42" s="45">
        <f t="shared" si="6"/>
        <v>780780903</v>
      </c>
      <c r="H42" s="45">
        <f t="shared" si="6"/>
        <v>1213731</v>
      </c>
      <c r="I42" s="45">
        <f t="shared" si="6"/>
        <v>442271</v>
      </c>
      <c r="J42" s="45">
        <f t="shared" si="6"/>
        <v>782436905</v>
      </c>
      <c r="K42" s="45">
        <f t="shared" si="6"/>
        <v>-14821022</v>
      </c>
      <c r="L42" s="45">
        <f t="shared" si="6"/>
        <v>506512</v>
      </c>
      <c r="M42" s="45">
        <f t="shared" si="6"/>
        <v>-4264243</v>
      </c>
      <c r="N42" s="45">
        <f t="shared" si="6"/>
        <v>-18578753</v>
      </c>
      <c r="O42" s="45">
        <f t="shared" si="6"/>
        <v>507238</v>
      </c>
      <c r="P42" s="45">
        <f t="shared" si="6"/>
        <v>-3079320</v>
      </c>
      <c r="Q42" s="45">
        <f t="shared" si="6"/>
        <v>-2930304</v>
      </c>
      <c r="R42" s="45">
        <f t="shared" si="6"/>
        <v>-5502386</v>
      </c>
      <c r="S42" s="45">
        <f t="shared" si="6"/>
        <v>-25675271</v>
      </c>
      <c r="T42" s="45">
        <f t="shared" si="6"/>
        <v>66593</v>
      </c>
      <c r="U42" s="45">
        <f t="shared" si="6"/>
        <v>15514169</v>
      </c>
      <c r="V42" s="45">
        <f t="shared" si="6"/>
        <v>-10094509</v>
      </c>
      <c r="W42" s="45">
        <f t="shared" si="6"/>
        <v>748261257</v>
      </c>
      <c r="X42" s="45">
        <f t="shared" si="6"/>
        <v>1087352737</v>
      </c>
      <c r="Y42" s="45">
        <f t="shared" si="6"/>
        <v>-339091480</v>
      </c>
      <c r="Z42" s="46">
        <f>+IF(X42&lt;&gt;0,+(Y42/X42)*100,0)</f>
        <v>-31.185048647189824</v>
      </c>
      <c r="AA42" s="47">
        <f>+AA25-AA40</f>
        <v>1087352737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-19194889</v>
      </c>
      <c r="D45" s="18"/>
      <c r="E45" s="19">
        <v>-85044090</v>
      </c>
      <c r="F45" s="20">
        <v>-85044090</v>
      </c>
      <c r="G45" s="20">
        <v>17413893</v>
      </c>
      <c r="H45" s="20">
        <v>-13240976</v>
      </c>
      <c r="I45" s="20">
        <v>-459250</v>
      </c>
      <c r="J45" s="20">
        <v>3713667</v>
      </c>
      <c r="K45" s="20">
        <v>-687570</v>
      </c>
      <c r="L45" s="20">
        <v>22051</v>
      </c>
      <c r="M45" s="20">
        <v>-608674</v>
      </c>
      <c r="N45" s="20">
        <v>-1274193</v>
      </c>
      <c r="O45" s="20">
        <v>-549512</v>
      </c>
      <c r="P45" s="20">
        <v>-661323</v>
      </c>
      <c r="Q45" s="20">
        <v>-632912</v>
      </c>
      <c r="R45" s="20">
        <v>-1843747</v>
      </c>
      <c r="S45" s="20">
        <v>-573342</v>
      </c>
      <c r="T45" s="20">
        <v>2512575</v>
      </c>
      <c r="U45" s="20">
        <v>-2169758</v>
      </c>
      <c r="V45" s="20">
        <v>-230525</v>
      </c>
      <c r="W45" s="20">
        <v>365202</v>
      </c>
      <c r="X45" s="20">
        <v>-85044090</v>
      </c>
      <c r="Y45" s="20">
        <v>85409292</v>
      </c>
      <c r="Z45" s="48">
        <v>-100.4294266656272</v>
      </c>
      <c r="AA45" s="22">
        <v>-85044090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-19194889</v>
      </c>
      <c r="D48" s="51">
        <f>SUM(D45:D47)</f>
        <v>0</v>
      </c>
      <c r="E48" s="52">
        <f t="shared" si="7"/>
        <v>-85044090</v>
      </c>
      <c r="F48" s="53">
        <f t="shared" si="7"/>
        <v>-85044090</v>
      </c>
      <c r="G48" s="53">
        <f t="shared" si="7"/>
        <v>17413893</v>
      </c>
      <c r="H48" s="53">
        <f t="shared" si="7"/>
        <v>-13240976</v>
      </c>
      <c r="I48" s="53">
        <f t="shared" si="7"/>
        <v>-459250</v>
      </c>
      <c r="J48" s="53">
        <f t="shared" si="7"/>
        <v>3713667</v>
      </c>
      <c r="K48" s="53">
        <f t="shared" si="7"/>
        <v>-687570</v>
      </c>
      <c r="L48" s="53">
        <f t="shared" si="7"/>
        <v>22051</v>
      </c>
      <c r="M48" s="53">
        <f t="shared" si="7"/>
        <v>-608674</v>
      </c>
      <c r="N48" s="53">
        <f t="shared" si="7"/>
        <v>-1274193</v>
      </c>
      <c r="O48" s="53">
        <f t="shared" si="7"/>
        <v>-549512</v>
      </c>
      <c r="P48" s="53">
        <f t="shared" si="7"/>
        <v>-661323</v>
      </c>
      <c r="Q48" s="53">
        <f t="shared" si="7"/>
        <v>-632912</v>
      </c>
      <c r="R48" s="53">
        <f t="shared" si="7"/>
        <v>-1843747</v>
      </c>
      <c r="S48" s="53">
        <f t="shared" si="7"/>
        <v>-573342</v>
      </c>
      <c r="T48" s="53">
        <f t="shared" si="7"/>
        <v>2512575</v>
      </c>
      <c r="U48" s="53">
        <f t="shared" si="7"/>
        <v>-2169758</v>
      </c>
      <c r="V48" s="53">
        <f t="shared" si="7"/>
        <v>-230525</v>
      </c>
      <c r="W48" s="53">
        <f t="shared" si="7"/>
        <v>365202</v>
      </c>
      <c r="X48" s="53">
        <f t="shared" si="7"/>
        <v>-85044090</v>
      </c>
      <c r="Y48" s="53">
        <f t="shared" si="7"/>
        <v>85409292</v>
      </c>
      <c r="Z48" s="54">
        <f>+IF(X48&lt;&gt;0,+(Y48/X48)*100,0)</f>
        <v>-100.4294266656272</v>
      </c>
      <c r="AA48" s="55">
        <f>SUM(AA45:AA47)</f>
        <v>-85044090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403455</v>
      </c>
      <c r="D8" s="18"/>
      <c r="E8" s="19">
        <v>3691607</v>
      </c>
      <c r="F8" s="20">
        <v>3760808</v>
      </c>
      <c r="G8" s="20">
        <v>896970</v>
      </c>
      <c r="H8" s="20">
        <v>-278575</v>
      </c>
      <c r="I8" s="20">
        <v>-103806</v>
      </c>
      <c r="J8" s="20">
        <v>514589</v>
      </c>
      <c r="K8" s="20">
        <v>248</v>
      </c>
      <c r="L8" s="20">
        <v>2486</v>
      </c>
      <c r="M8" s="20">
        <v>-91819</v>
      </c>
      <c r="N8" s="20">
        <v>-89085</v>
      </c>
      <c r="O8" s="20">
        <v>19343</v>
      </c>
      <c r="P8" s="20">
        <v>-260362</v>
      </c>
      <c r="Q8" s="20">
        <v>-140382</v>
      </c>
      <c r="R8" s="20">
        <v>-381401</v>
      </c>
      <c r="S8" s="20">
        <v>-13535</v>
      </c>
      <c r="T8" s="20">
        <v>-171722</v>
      </c>
      <c r="U8" s="20">
        <v>8987</v>
      </c>
      <c r="V8" s="20">
        <v>-176270</v>
      </c>
      <c r="W8" s="20">
        <v>-132167</v>
      </c>
      <c r="X8" s="20">
        <v>3760808</v>
      </c>
      <c r="Y8" s="20">
        <v>-3892975</v>
      </c>
      <c r="Z8" s="21">
        <v>-103.51432458131337</v>
      </c>
      <c r="AA8" s="22">
        <v>3760808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403455</v>
      </c>
      <c r="D12" s="29">
        <f>SUM(D6:D11)</f>
        <v>0</v>
      </c>
      <c r="E12" s="30">
        <f t="shared" si="0"/>
        <v>3691607</v>
      </c>
      <c r="F12" s="31">
        <f t="shared" si="0"/>
        <v>3760808</v>
      </c>
      <c r="G12" s="31">
        <f t="shared" si="0"/>
        <v>896970</v>
      </c>
      <c r="H12" s="31">
        <f t="shared" si="0"/>
        <v>-278575</v>
      </c>
      <c r="I12" s="31">
        <f t="shared" si="0"/>
        <v>-103806</v>
      </c>
      <c r="J12" s="31">
        <f t="shared" si="0"/>
        <v>514589</v>
      </c>
      <c r="K12" s="31">
        <f t="shared" si="0"/>
        <v>248</v>
      </c>
      <c r="L12" s="31">
        <f t="shared" si="0"/>
        <v>2486</v>
      </c>
      <c r="M12" s="31">
        <f t="shared" si="0"/>
        <v>-91819</v>
      </c>
      <c r="N12" s="31">
        <f t="shared" si="0"/>
        <v>-89085</v>
      </c>
      <c r="O12" s="31">
        <f t="shared" si="0"/>
        <v>19343</v>
      </c>
      <c r="P12" s="31">
        <f t="shared" si="0"/>
        <v>-260362</v>
      </c>
      <c r="Q12" s="31">
        <f t="shared" si="0"/>
        <v>-140382</v>
      </c>
      <c r="R12" s="31">
        <f t="shared" si="0"/>
        <v>-381401</v>
      </c>
      <c r="S12" s="31">
        <f t="shared" si="0"/>
        <v>-13535</v>
      </c>
      <c r="T12" s="31">
        <f t="shared" si="0"/>
        <v>-171722</v>
      </c>
      <c r="U12" s="31">
        <f t="shared" si="0"/>
        <v>8987</v>
      </c>
      <c r="V12" s="31">
        <f t="shared" si="0"/>
        <v>-176270</v>
      </c>
      <c r="W12" s="31">
        <f t="shared" si="0"/>
        <v>-132167</v>
      </c>
      <c r="X12" s="31">
        <f t="shared" si="0"/>
        <v>3760808</v>
      </c>
      <c r="Y12" s="31">
        <f t="shared" si="0"/>
        <v>-3892975</v>
      </c>
      <c r="Z12" s="32">
        <f>+IF(X12&lt;&gt;0,+(Y12/X12)*100,0)</f>
        <v>-103.51432458131337</v>
      </c>
      <c r="AA12" s="33">
        <f>SUM(AA6:AA11)</f>
        <v>3760808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36481134</v>
      </c>
      <c r="D19" s="18"/>
      <c r="E19" s="19">
        <v>43868235</v>
      </c>
      <c r="F19" s="20">
        <v>43050382</v>
      </c>
      <c r="G19" s="20">
        <v>36979664</v>
      </c>
      <c r="H19" s="20">
        <v>706955</v>
      </c>
      <c r="I19" s="20"/>
      <c r="J19" s="20">
        <v>37686619</v>
      </c>
      <c r="K19" s="20">
        <v>39416</v>
      </c>
      <c r="L19" s="20">
        <v>-708917</v>
      </c>
      <c r="M19" s="20"/>
      <c r="N19" s="20">
        <v>-669501</v>
      </c>
      <c r="O19" s="20">
        <v>1500000</v>
      </c>
      <c r="P19" s="20">
        <v>1181628</v>
      </c>
      <c r="Q19" s="20">
        <v>476355</v>
      </c>
      <c r="R19" s="20">
        <v>3157983</v>
      </c>
      <c r="S19" s="20">
        <v>-95095</v>
      </c>
      <c r="T19" s="20">
        <v>378958</v>
      </c>
      <c r="U19" s="20">
        <v>3961399</v>
      </c>
      <c r="V19" s="20">
        <v>4245262</v>
      </c>
      <c r="W19" s="20">
        <v>44420363</v>
      </c>
      <c r="X19" s="20">
        <v>43050382</v>
      </c>
      <c r="Y19" s="20">
        <v>1369981</v>
      </c>
      <c r="Z19" s="21">
        <v>3.1822737368509295</v>
      </c>
      <c r="AA19" s="22">
        <v>43050382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36481134</v>
      </c>
      <c r="D24" s="29">
        <f>SUM(D15:D23)</f>
        <v>0</v>
      </c>
      <c r="E24" s="36">
        <f t="shared" si="1"/>
        <v>43868235</v>
      </c>
      <c r="F24" s="37">
        <f t="shared" si="1"/>
        <v>43050382</v>
      </c>
      <c r="G24" s="37">
        <f t="shared" si="1"/>
        <v>36979664</v>
      </c>
      <c r="H24" s="37">
        <f t="shared" si="1"/>
        <v>706955</v>
      </c>
      <c r="I24" s="37">
        <f t="shared" si="1"/>
        <v>0</v>
      </c>
      <c r="J24" s="37">
        <f t="shared" si="1"/>
        <v>37686619</v>
      </c>
      <c r="K24" s="37">
        <f t="shared" si="1"/>
        <v>39416</v>
      </c>
      <c r="L24" s="37">
        <f t="shared" si="1"/>
        <v>-708917</v>
      </c>
      <c r="M24" s="37">
        <f t="shared" si="1"/>
        <v>0</v>
      </c>
      <c r="N24" s="37">
        <f t="shared" si="1"/>
        <v>-669501</v>
      </c>
      <c r="O24" s="37">
        <f t="shared" si="1"/>
        <v>1500000</v>
      </c>
      <c r="P24" s="37">
        <f t="shared" si="1"/>
        <v>1181628</v>
      </c>
      <c r="Q24" s="37">
        <f t="shared" si="1"/>
        <v>476355</v>
      </c>
      <c r="R24" s="37">
        <f t="shared" si="1"/>
        <v>3157983</v>
      </c>
      <c r="S24" s="37">
        <f t="shared" si="1"/>
        <v>-95095</v>
      </c>
      <c r="T24" s="37">
        <f t="shared" si="1"/>
        <v>378958</v>
      </c>
      <c r="U24" s="37">
        <f t="shared" si="1"/>
        <v>3961399</v>
      </c>
      <c r="V24" s="37">
        <f t="shared" si="1"/>
        <v>4245262</v>
      </c>
      <c r="W24" s="37">
        <f t="shared" si="1"/>
        <v>44420363</v>
      </c>
      <c r="X24" s="37">
        <f t="shared" si="1"/>
        <v>43050382</v>
      </c>
      <c r="Y24" s="37">
        <f t="shared" si="1"/>
        <v>1369981</v>
      </c>
      <c r="Z24" s="38">
        <f>+IF(X24&lt;&gt;0,+(Y24/X24)*100,0)</f>
        <v>3.1822737368509295</v>
      </c>
      <c r="AA24" s="39">
        <f>SUM(AA15:AA23)</f>
        <v>43050382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36884589</v>
      </c>
      <c r="D25" s="29">
        <f>+D12+D24</f>
        <v>0</v>
      </c>
      <c r="E25" s="30">
        <f t="shared" si="2"/>
        <v>47559842</v>
      </c>
      <c r="F25" s="31">
        <f t="shared" si="2"/>
        <v>46811190</v>
      </c>
      <c r="G25" s="31">
        <f t="shared" si="2"/>
        <v>37876634</v>
      </c>
      <c r="H25" s="31">
        <f t="shared" si="2"/>
        <v>428380</v>
      </c>
      <c r="I25" s="31">
        <f t="shared" si="2"/>
        <v>-103806</v>
      </c>
      <c r="J25" s="31">
        <f t="shared" si="2"/>
        <v>38201208</v>
      </c>
      <c r="K25" s="31">
        <f t="shared" si="2"/>
        <v>39664</v>
      </c>
      <c r="L25" s="31">
        <f t="shared" si="2"/>
        <v>-706431</v>
      </c>
      <c r="M25" s="31">
        <f t="shared" si="2"/>
        <v>-91819</v>
      </c>
      <c r="N25" s="31">
        <f t="shared" si="2"/>
        <v>-758586</v>
      </c>
      <c r="O25" s="31">
        <f t="shared" si="2"/>
        <v>1519343</v>
      </c>
      <c r="P25" s="31">
        <f t="shared" si="2"/>
        <v>921266</v>
      </c>
      <c r="Q25" s="31">
        <f t="shared" si="2"/>
        <v>335973</v>
      </c>
      <c r="R25" s="31">
        <f t="shared" si="2"/>
        <v>2776582</v>
      </c>
      <c r="S25" s="31">
        <f t="shared" si="2"/>
        <v>-108630</v>
      </c>
      <c r="T25" s="31">
        <f t="shared" si="2"/>
        <v>207236</v>
      </c>
      <c r="U25" s="31">
        <f t="shared" si="2"/>
        <v>3970386</v>
      </c>
      <c r="V25" s="31">
        <f t="shared" si="2"/>
        <v>4068992</v>
      </c>
      <c r="W25" s="31">
        <f t="shared" si="2"/>
        <v>44288196</v>
      </c>
      <c r="X25" s="31">
        <f t="shared" si="2"/>
        <v>46811190</v>
      </c>
      <c r="Y25" s="31">
        <f t="shared" si="2"/>
        <v>-2522994</v>
      </c>
      <c r="Z25" s="32">
        <f>+IF(X25&lt;&gt;0,+(Y25/X25)*100,0)</f>
        <v>-5.389724123655049</v>
      </c>
      <c r="AA25" s="33">
        <f>+AA12+AA24</f>
        <v>46811190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3927</v>
      </c>
      <c r="D31" s="18"/>
      <c r="E31" s="19">
        <v>686366</v>
      </c>
      <c r="F31" s="20">
        <v>596366</v>
      </c>
      <c r="G31" s="20">
        <v>3927</v>
      </c>
      <c r="H31" s="20"/>
      <c r="I31" s="20"/>
      <c r="J31" s="20">
        <v>3927</v>
      </c>
      <c r="K31" s="20">
        <v>450</v>
      </c>
      <c r="L31" s="20"/>
      <c r="M31" s="20"/>
      <c r="N31" s="20">
        <v>450</v>
      </c>
      <c r="O31" s="20"/>
      <c r="P31" s="20"/>
      <c r="Q31" s="20">
        <v>1200</v>
      </c>
      <c r="R31" s="20">
        <v>1200</v>
      </c>
      <c r="S31" s="20"/>
      <c r="T31" s="20">
        <v>900</v>
      </c>
      <c r="U31" s="20">
        <v>1200</v>
      </c>
      <c r="V31" s="20">
        <v>2100</v>
      </c>
      <c r="W31" s="20">
        <v>7677</v>
      </c>
      <c r="X31" s="20">
        <v>596366</v>
      </c>
      <c r="Y31" s="20">
        <v>-588689</v>
      </c>
      <c r="Z31" s="21">
        <v>-98.712703272822395</v>
      </c>
      <c r="AA31" s="22">
        <v>596366</v>
      </c>
    </row>
    <row r="32" spans="1:27" ht="13.5" x14ac:dyDescent="0.25">
      <c r="A32" s="23" t="s">
        <v>58</v>
      </c>
      <c r="B32" s="17" t="s">
        <v>32</v>
      </c>
      <c r="C32" s="18">
        <v>901238</v>
      </c>
      <c r="D32" s="18"/>
      <c r="E32" s="19">
        <v>301912</v>
      </c>
      <c r="F32" s="20">
        <v>301912</v>
      </c>
      <c r="G32" s="20">
        <v>2798011</v>
      </c>
      <c r="H32" s="20">
        <v>124537</v>
      </c>
      <c r="I32" s="20">
        <v>-13055</v>
      </c>
      <c r="J32" s="20">
        <v>2909493</v>
      </c>
      <c r="K32" s="20">
        <v>-2559</v>
      </c>
      <c r="L32" s="20">
        <v>-2086</v>
      </c>
      <c r="M32" s="20">
        <v>1986578</v>
      </c>
      <c r="N32" s="20">
        <v>1981933</v>
      </c>
      <c r="O32" s="20">
        <v>255</v>
      </c>
      <c r="P32" s="20">
        <v>-21787</v>
      </c>
      <c r="Q32" s="20">
        <v>2374086</v>
      </c>
      <c r="R32" s="20">
        <v>2352554</v>
      </c>
      <c r="S32" s="20">
        <v>-2933</v>
      </c>
      <c r="T32" s="20">
        <v>-14893</v>
      </c>
      <c r="U32" s="20">
        <v>-3680116</v>
      </c>
      <c r="V32" s="20">
        <v>-3697942</v>
      </c>
      <c r="W32" s="20">
        <v>3546038</v>
      </c>
      <c r="X32" s="20">
        <v>301912</v>
      </c>
      <c r="Y32" s="20">
        <v>3244126</v>
      </c>
      <c r="Z32" s="21">
        <v>1074.5270144942897</v>
      </c>
      <c r="AA32" s="22">
        <v>301912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905165</v>
      </c>
      <c r="D34" s="29">
        <f>SUM(D29:D33)</f>
        <v>0</v>
      </c>
      <c r="E34" s="30">
        <f t="shared" si="3"/>
        <v>988278</v>
      </c>
      <c r="F34" s="31">
        <f t="shared" si="3"/>
        <v>898278</v>
      </c>
      <c r="G34" s="31">
        <f t="shared" si="3"/>
        <v>2801938</v>
      </c>
      <c r="H34" s="31">
        <f t="shared" si="3"/>
        <v>124537</v>
      </c>
      <c r="I34" s="31">
        <f t="shared" si="3"/>
        <v>-13055</v>
      </c>
      <c r="J34" s="31">
        <f t="shared" si="3"/>
        <v>2913420</v>
      </c>
      <c r="K34" s="31">
        <f t="shared" si="3"/>
        <v>-2109</v>
      </c>
      <c r="L34" s="31">
        <f t="shared" si="3"/>
        <v>-2086</v>
      </c>
      <c r="M34" s="31">
        <f t="shared" si="3"/>
        <v>1986578</v>
      </c>
      <c r="N34" s="31">
        <f t="shared" si="3"/>
        <v>1982383</v>
      </c>
      <c r="O34" s="31">
        <f t="shared" si="3"/>
        <v>255</v>
      </c>
      <c r="P34" s="31">
        <f t="shared" si="3"/>
        <v>-21787</v>
      </c>
      <c r="Q34" s="31">
        <f t="shared" si="3"/>
        <v>2375286</v>
      </c>
      <c r="R34" s="31">
        <f t="shared" si="3"/>
        <v>2353754</v>
      </c>
      <c r="S34" s="31">
        <f t="shared" si="3"/>
        <v>-2933</v>
      </c>
      <c r="T34" s="31">
        <f t="shared" si="3"/>
        <v>-13993</v>
      </c>
      <c r="U34" s="31">
        <f t="shared" si="3"/>
        <v>-3678916</v>
      </c>
      <c r="V34" s="31">
        <f t="shared" si="3"/>
        <v>-3695842</v>
      </c>
      <c r="W34" s="31">
        <f t="shared" si="3"/>
        <v>3553715</v>
      </c>
      <c r="X34" s="31">
        <f t="shared" si="3"/>
        <v>898278</v>
      </c>
      <c r="Y34" s="31">
        <f t="shared" si="3"/>
        <v>2655437</v>
      </c>
      <c r="Z34" s="32">
        <f>+IF(X34&lt;&gt;0,+(Y34/X34)*100,0)</f>
        <v>295.61416398932181</v>
      </c>
      <c r="AA34" s="33">
        <f>SUM(AA29:AA33)</f>
        <v>898278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905165</v>
      </c>
      <c r="D40" s="29">
        <f>+D34+D39</f>
        <v>0</v>
      </c>
      <c r="E40" s="30">
        <f t="shared" si="5"/>
        <v>988278</v>
      </c>
      <c r="F40" s="31">
        <f t="shared" si="5"/>
        <v>898278</v>
      </c>
      <c r="G40" s="31">
        <f t="shared" si="5"/>
        <v>2801938</v>
      </c>
      <c r="H40" s="31">
        <f t="shared" si="5"/>
        <v>124537</v>
      </c>
      <c r="I40" s="31">
        <f t="shared" si="5"/>
        <v>-13055</v>
      </c>
      <c r="J40" s="31">
        <f t="shared" si="5"/>
        <v>2913420</v>
      </c>
      <c r="K40" s="31">
        <f t="shared" si="5"/>
        <v>-2109</v>
      </c>
      <c r="L40" s="31">
        <f t="shared" si="5"/>
        <v>-2086</v>
      </c>
      <c r="M40" s="31">
        <f t="shared" si="5"/>
        <v>1986578</v>
      </c>
      <c r="N40" s="31">
        <f t="shared" si="5"/>
        <v>1982383</v>
      </c>
      <c r="O40" s="31">
        <f t="shared" si="5"/>
        <v>255</v>
      </c>
      <c r="P40" s="31">
        <f t="shared" si="5"/>
        <v>-21787</v>
      </c>
      <c r="Q40" s="31">
        <f t="shared" si="5"/>
        <v>2375286</v>
      </c>
      <c r="R40" s="31">
        <f t="shared" si="5"/>
        <v>2353754</v>
      </c>
      <c r="S40" s="31">
        <f t="shared" si="5"/>
        <v>-2933</v>
      </c>
      <c r="T40" s="31">
        <f t="shared" si="5"/>
        <v>-13993</v>
      </c>
      <c r="U40" s="31">
        <f t="shared" si="5"/>
        <v>-3678916</v>
      </c>
      <c r="V40" s="31">
        <f t="shared" si="5"/>
        <v>-3695842</v>
      </c>
      <c r="W40" s="31">
        <f t="shared" si="5"/>
        <v>3553715</v>
      </c>
      <c r="X40" s="31">
        <f t="shared" si="5"/>
        <v>898278</v>
      </c>
      <c r="Y40" s="31">
        <f t="shared" si="5"/>
        <v>2655437</v>
      </c>
      <c r="Z40" s="32">
        <f>+IF(X40&lt;&gt;0,+(Y40/X40)*100,0)</f>
        <v>295.61416398932181</v>
      </c>
      <c r="AA40" s="33">
        <f>+AA34+AA39</f>
        <v>898278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35979424</v>
      </c>
      <c r="D42" s="43">
        <f>+D25-D40</f>
        <v>0</v>
      </c>
      <c r="E42" s="44">
        <f t="shared" si="6"/>
        <v>46571564</v>
      </c>
      <c r="F42" s="45">
        <f t="shared" si="6"/>
        <v>45912912</v>
      </c>
      <c r="G42" s="45">
        <f t="shared" si="6"/>
        <v>35074696</v>
      </c>
      <c r="H42" s="45">
        <f t="shared" si="6"/>
        <v>303843</v>
      </c>
      <c r="I42" s="45">
        <f t="shared" si="6"/>
        <v>-90751</v>
      </c>
      <c r="J42" s="45">
        <f t="shared" si="6"/>
        <v>35287788</v>
      </c>
      <c r="K42" s="45">
        <f t="shared" si="6"/>
        <v>41773</v>
      </c>
      <c r="L42" s="45">
        <f t="shared" si="6"/>
        <v>-704345</v>
      </c>
      <c r="M42" s="45">
        <f t="shared" si="6"/>
        <v>-2078397</v>
      </c>
      <c r="N42" s="45">
        <f t="shared" si="6"/>
        <v>-2740969</v>
      </c>
      <c r="O42" s="45">
        <f t="shared" si="6"/>
        <v>1519088</v>
      </c>
      <c r="P42" s="45">
        <f t="shared" si="6"/>
        <v>943053</v>
      </c>
      <c r="Q42" s="45">
        <f t="shared" si="6"/>
        <v>-2039313</v>
      </c>
      <c r="R42" s="45">
        <f t="shared" si="6"/>
        <v>422828</v>
      </c>
      <c r="S42" s="45">
        <f t="shared" si="6"/>
        <v>-105697</v>
      </c>
      <c r="T42" s="45">
        <f t="shared" si="6"/>
        <v>221229</v>
      </c>
      <c r="U42" s="45">
        <f t="shared" si="6"/>
        <v>7649302</v>
      </c>
      <c r="V42" s="45">
        <f t="shared" si="6"/>
        <v>7764834</v>
      </c>
      <c r="W42" s="45">
        <f t="shared" si="6"/>
        <v>40734481</v>
      </c>
      <c r="X42" s="45">
        <f t="shared" si="6"/>
        <v>45912912</v>
      </c>
      <c r="Y42" s="45">
        <f t="shared" si="6"/>
        <v>-5178431</v>
      </c>
      <c r="Z42" s="46">
        <f>+IF(X42&lt;&gt;0,+(Y42/X42)*100,0)</f>
        <v>-11.27881193856752</v>
      </c>
      <c r="AA42" s="47">
        <f>+AA25-AA40</f>
        <v>45912912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-26678149</v>
      </c>
      <c r="D45" s="18"/>
      <c r="E45" s="19">
        <v>-21383375</v>
      </c>
      <c r="F45" s="20">
        <v>-21383375</v>
      </c>
      <c r="G45" s="20">
        <v>-20902654</v>
      </c>
      <c r="H45" s="20">
        <v>-1156026</v>
      </c>
      <c r="I45" s="20">
        <v>-1236139</v>
      </c>
      <c r="J45" s="20">
        <v>-23294819</v>
      </c>
      <c r="K45" s="20">
        <v>-1512395</v>
      </c>
      <c r="L45" s="20">
        <v>-1421811</v>
      </c>
      <c r="M45" s="20">
        <v>-2071617</v>
      </c>
      <c r="N45" s="20">
        <v>-5005823</v>
      </c>
      <c r="O45" s="20">
        <v>-1158355</v>
      </c>
      <c r="P45" s="20">
        <v>-1871416</v>
      </c>
      <c r="Q45" s="20">
        <v>2540079</v>
      </c>
      <c r="R45" s="20">
        <v>-489692</v>
      </c>
      <c r="S45" s="20">
        <v>-1134712</v>
      </c>
      <c r="T45" s="20">
        <v>-2762454</v>
      </c>
      <c r="U45" s="20"/>
      <c r="V45" s="20">
        <v>-3897166</v>
      </c>
      <c r="W45" s="20">
        <v>-32687500</v>
      </c>
      <c r="X45" s="20">
        <v>-21383375</v>
      </c>
      <c r="Y45" s="20">
        <v>-11304125</v>
      </c>
      <c r="Z45" s="48">
        <v>52.864082493993578</v>
      </c>
      <c r="AA45" s="22">
        <v>-21383375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-26678149</v>
      </c>
      <c r="D48" s="51">
        <f>SUM(D45:D47)</f>
        <v>0</v>
      </c>
      <c r="E48" s="52">
        <f t="shared" si="7"/>
        <v>-21383375</v>
      </c>
      <c r="F48" s="53">
        <f t="shared" si="7"/>
        <v>-21383375</v>
      </c>
      <c r="G48" s="53">
        <f t="shared" si="7"/>
        <v>-20902654</v>
      </c>
      <c r="H48" s="53">
        <f t="shared" si="7"/>
        <v>-1156026</v>
      </c>
      <c r="I48" s="53">
        <f t="shared" si="7"/>
        <v>-1236139</v>
      </c>
      <c r="J48" s="53">
        <f t="shared" si="7"/>
        <v>-23294819</v>
      </c>
      <c r="K48" s="53">
        <f t="shared" si="7"/>
        <v>-1512395</v>
      </c>
      <c r="L48" s="53">
        <f t="shared" si="7"/>
        <v>-1421811</v>
      </c>
      <c r="M48" s="53">
        <f t="shared" si="7"/>
        <v>-2071617</v>
      </c>
      <c r="N48" s="53">
        <f t="shared" si="7"/>
        <v>-5005823</v>
      </c>
      <c r="O48" s="53">
        <f t="shared" si="7"/>
        <v>-1158355</v>
      </c>
      <c r="P48" s="53">
        <f t="shared" si="7"/>
        <v>-1871416</v>
      </c>
      <c r="Q48" s="53">
        <f t="shared" si="7"/>
        <v>2540079</v>
      </c>
      <c r="R48" s="53">
        <f t="shared" si="7"/>
        <v>-489692</v>
      </c>
      <c r="S48" s="53">
        <f t="shared" si="7"/>
        <v>-1134712</v>
      </c>
      <c r="T48" s="53">
        <f t="shared" si="7"/>
        <v>-2762454</v>
      </c>
      <c r="U48" s="53">
        <f t="shared" si="7"/>
        <v>0</v>
      </c>
      <c r="V48" s="53">
        <f t="shared" si="7"/>
        <v>-3897166</v>
      </c>
      <c r="W48" s="53">
        <f t="shared" si="7"/>
        <v>-32687500</v>
      </c>
      <c r="X48" s="53">
        <f t="shared" si="7"/>
        <v>-21383375</v>
      </c>
      <c r="Y48" s="53">
        <f t="shared" si="7"/>
        <v>-11304125</v>
      </c>
      <c r="Z48" s="54">
        <f>+IF(X48&lt;&gt;0,+(Y48/X48)*100,0)</f>
        <v>52.864082493993578</v>
      </c>
      <c r="AA48" s="55">
        <f>SUM(AA45:AA47)</f>
        <v>-21383375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472100231</v>
      </c>
      <c r="D6" s="18"/>
      <c r="E6" s="19">
        <v>141653007</v>
      </c>
      <c r="F6" s="20">
        <v>148641404</v>
      </c>
      <c r="G6" s="20">
        <v>447175057</v>
      </c>
      <c r="H6" s="20">
        <v>-13245760</v>
      </c>
      <c r="I6" s="20">
        <v>-20722974</v>
      </c>
      <c r="J6" s="20">
        <v>413206323</v>
      </c>
      <c r="K6" s="20">
        <v>8527407</v>
      </c>
      <c r="L6" s="20">
        <v>77309324</v>
      </c>
      <c r="M6" s="20">
        <v>39323615</v>
      </c>
      <c r="N6" s="20">
        <v>125160346</v>
      </c>
      <c r="O6" s="20">
        <v>8001286</v>
      </c>
      <c r="P6" s="20">
        <v>25711624</v>
      </c>
      <c r="Q6" s="20">
        <v>29718028</v>
      </c>
      <c r="R6" s="20">
        <v>63430938</v>
      </c>
      <c r="S6" s="20">
        <v>12236908</v>
      </c>
      <c r="T6" s="20">
        <v>41429057</v>
      </c>
      <c r="U6" s="20">
        <v>70623083</v>
      </c>
      <c r="V6" s="20">
        <v>124289048</v>
      </c>
      <c r="W6" s="20">
        <v>726086655</v>
      </c>
      <c r="X6" s="20">
        <v>148641404</v>
      </c>
      <c r="Y6" s="20">
        <v>577445251</v>
      </c>
      <c r="Z6" s="21">
        <v>388.48210220081074</v>
      </c>
      <c r="AA6" s="22">
        <v>148641404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138499133</v>
      </c>
      <c r="D8" s="18"/>
      <c r="E8" s="19">
        <v>170372508</v>
      </c>
      <c r="F8" s="20">
        <v>170372508</v>
      </c>
      <c r="G8" s="20">
        <v>206323457</v>
      </c>
      <c r="H8" s="20">
        <v>9504932</v>
      </c>
      <c r="I8" s="20">
        <v>6410975</v>
      </c>
      <c r="J8" s="20">
        <v>222239364</v>
      </c>
      <c r="K8" s="20">
        <v>3366450</v>
      </c>
      <c r="L8" s="20">
        <v>1407484</v>
      </c>
      <c r="M8" s="20">
        <v>9022563</v>
      </c>
      <c r="N8" s="20">
        <v>13796497</v>
      </c>
      <c r="O8" s="20">
        <v>7803599</v>
      </c>
      <c r="P8" s="20">
        <v>-374066</v>
      </c>
      <c r="Q8" s="20">
        <v>-17838790</v>
      </c>
      <c r="R8" s="20">
        <v>-10409257</v>
      </c>
      <c r="S8" s="20">
        <v>7556363</v>
      </c>
      <c r="T8" s="20">
        <v>3139352</v>
      </c>
      <c r="U8" s="20">
        <v>-34783401</v>
      </c>
      <c r="V8" s="20">
        <v>-24087686</v>
      </c>
      <c r="W8" s="20">
        <v>201538918</v>
      </c>
      <c r="X8" s="20">
        <v>170372508</v>
      </c>
      <c r="Y8" s="20">
        <v>31166410</v>
      </c>
      <c r="Z8" s="21">
        <v>18.293098085989321</v>
      </c>
      <c r="AA8" s="22">
        <v>170372508</v>
      </c>
    </row>
    <row r="9" spans="1:27" ht="13.5" x14ac:dyDescent="0.25">
      <c r="A9" s="23" t="s">
        <v>37</v>
      </c>
      <c r="B9" s="17" t="s">
        <v>32</v>
      </c>
      <c r="C9" s="18">
        <v>5384865</v>
      </c>
      <c r="D9" s="18"/>
      <c r="E9" s="19">
        <v>1848</v>
      </c>
      <c r="F9" s="20">
        <v>6001848</v>
      </c>
      <c r="G9" s="20">
        <v>32003732</v>
      </c>
      <c r="H9" s="20">
        <v>16979253</v>
      </c>
      <c r="I9" s="20">
        <v>-37164949</v>
      </c>
      <c r="J9" s="20">
        <v>11818036</v>
      </c>
      <c r="K9" s="20">
        <v>10437254</v>
      </c>
      <c r="L9" s="20">
        <v>-2386136</v>
      </c>
      <c r="M9" s="20">
        <v>-10351456</v>
      </c>
      <c r="N9" s="20">
        <v>-2300338</v>
      </c>
      <c r="O9" s="20">
        <v>-828452</v>
      </c>
      <c r="P9" s="20">
        <v>1045208</v>
      </c>
      <c r="Q9" s="20">
        <v>-1761495</v>
      </c>
      <c r="R9" s="20">
        <v>-1544739</v>
      </c>
      <c r="S9" s="20">
        <v>548881</v>
      </c>
      <c r="T9" s="20">
        <v>-2145216</v>
      </c>
      <c r="U9" s="20">
        <v>7485374</v>
      </c>
      <c r="V9" s="20">
        <v>5889039</v>
      </c>
      <c r="W9" s="20">
        <v>13861998</v>
      </c>
      <c r="X9" s="20">
        <v>6001848</v>
      </c>
      <c r="Y9" s="20">
        <v>7860150</v>
      </c>
      <c r="Z9" s="21">
        <v>130.9621636535947</v>
      </c>
      <c r="AA9" s="22">
        <v>6001848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-82956712</v>
      </c>
      <c r="D11" s="18"/>
      <c r="E11" s="19"/>
      <c r="F11" s="20"/>
      <c r="G11" s="20">
        <v>-88597521</v>
      </c>
      <c r="H11" s="20">
        <v>-3576942</v>
      </c>
      <c r="I11" s="20">
        <v>-3924029</v>
      </c>
      <c r="J11" s="20">
        <v>-96098492</v>
      </c>
      <c r="K11" s="20">
        <v>-2917978</v>
      </c>
      <c r="L11" s="20">
        <v>-2236979</v>
      </c>
      <c r="M11" s="20">
        <v>-2068773</v>
      </c>
      <c r="N11" s="20">
        <v>-7223730</v>
      </c>
      <c r="O11" s="20">
        <v>-2441165</v>
      </c>
      <c r="P11" s="20">
        <v>-4112829</v>
      </c>
      <c r="Q11" s="20">
        <v>-3500951</v>
      </c>
      <c r="R11" s="20">
        <v>-10054945</v>
      </c>
      <c r="S11" s="20">
        <v>-2304415</v>
      </c>
      <c r="T11" s="20">
        <v>-1478265</v>
      </c>
      <c r="U11" s="20">
        <v>-93529</v>
      </c>
      <c r="V11" s="20">
        <v>-3876209</v>
      </c>
      <c r="W11" s="20">
        <v>-117253376</v>
      </c>
      <c r="X11" s="20"/>
      <c r="Y11" s="20">
        <v>-117253376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533027517</v>
      </c>
      <c r="D12" s="29">
        <f>SUM(D6:D11)</f>
        <v>0</v>
      </c>
      <c r="E12" s="30">
        <f t="shared" si="0"/>
        <v>312027363</v>
      </c>
      <c r="F12" s="31">
        <f t="shared" si="0"/>
        <v>325015760</v>
      </c>
      <c r="G12" s="31">
        <f t="shared" si="0"/>
        <v>596904725</v>
      </c>
      <c r="H12" s="31">
        <f t="shared" si="0"/>
        <v>9661483</v>
      </c>
      <c r="I12" s="31">
        <f t="shared" si="0"/>
        <v>-55400977</v>
      </c>
      <c r="J12" s="31">
        <f t="shared" si="0"/>
        <v>551165231</v>
      </c>
      <c r="K12" s="31">
        <f t="shared" si="0"/>
        <v>19413133</v>
      </c>
      <c r="L12" s="31">
        <f t="shared" si="0"/>
        <v>74093693</v>
      </c>
      <c r="M12" s="31">
        <f t="shared" si="0"/>
        <v>35925949</v>
      </c>
      <c r="N12" s="31">
        <f t="shared" si="0"/>
        <v>129432775</v>
      </c>
      <c r="O12" s="31">
        <f t="shared" si="0"/>
        <v>12535268</v>
      </c>
      <c r="P12" s="31">
        <f t="shared" si="0"/>
        <v>22269937</v>
      </c>
      <c r="Q12" s="31">
        <f t="shared" si="0"/>
        <v>6616792</v>
      </c>
      <c r="R12" s="31">
        <f t="shared" si="0"/>
        <v>41421997</v>
      </c>
      <c r="S12" s="31">
        <f t="shared" si="0"/>
        <v>18037737</v>
      </c>
      <c r="T12" s="31">
        <f t="shared" si="0"/>
        <v>40944928</v>
      </c>
      <c r="U12" s="31">
        <f t="shared" si="0"/>
        <v>43231527</v>
      </c>
      <c r="V12" s="31">
        <f t="shared" si="0"/>
        <v>102214192</v>
      </c>
      <c r="W12" s="31">
        <f t="shared" si="0"/>
        <v>824234195</v>
      </c>
      <c r="X12" s="31">
        <f t="shared" si="0"/>
        <v>325015760</v>
      </c>
      <c r="Y12" s="31">
        <f t="shared" si="0"/>
        <v>499218435</v>
      </c>
      <c r="Z12" s="32">
        <f>+IF(X12&lt;&gt;0,+(Y12/X12)*100,0)</f>
        <v>153.5982239753543</v>
      </c>
      <c r="AA12" s="33">
        <f>SUM(AA6:AA11)</f>
        <v>325015760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4141956041</v>
      </c>
      <c r="D19" s="18"/>
      <c r="E19" s="19">
        <v>100561016</v>
      </c>
      <c r="F19" s="20">
        <v>72581016</v>
      </c>
      <c r="G19" s="20">
        <v>4144180035</v>
      </c>
      <c r="H19" s="20">
        <v>1618639</v>
      </c>
      <c r="I19" s="20">
        <v>1006056</v>
      </c>
      <c r="J19" s="20">
        <v>4146804730</v>
      </c>
      <c r="K19" s="20">
        <v>5707268</v>
      </c>
      <c r="L19" s="20">
        <v>950278</v>
      </c>
      <c r="M19" s="20">
        <v>4620415</v>
      </c>
      <c r="N19" s="20">
        <v>11277961</v>
      </c>
      <c r="O19" s="20">
        <v>1727878</v>
      </c>
      <c r="P19" s="20">
        <v>3905176</v>
      </c>
      <c r="Q19" s="20">
        <v>1936895</v>
      </c>
      <c r="R19" s="20">
        <v>7569949</v>
      </c>
      <c r="S19" s="20">
        <v>8107000</v>
      </c>
      <c r="T19" s="20">
        <v>8473980</v>
      </c>
      <c r="U19" s="20">
        <v>11668500</v>
      </c>
      <c r="V19" s="20">
        <v>28249480</v>
      </c>
      <c r="W19" s="20">
        <v>4193902120</v>
      </c>
      <c r="X19" s="20">
        <v>72581016</v>
      </c>
      <c r="Y19" s="20">
        <v>4121321104</v>
      </c>
      <c r="Z19" s="21">
        <v>5678.2356201792491</v>
      </c>
      <c r="AA19" s="22">
        <v>72581016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4141956041</v>
      </c>
      <c r="D24" s="29">
        <f>SUM(D15:D23)</f>
        <v>0</v>
      </c>
      <c r="E24" s="36">
        <f t="shared" si="1"/>
        <v>100561016</v>
      </c>
      <c r="F24" s="37">
        <f t="shared" si="1"/>
        <v>72581016</v>
      </c>
      <c r="G24" s="37">
        <f t="shared" si="1"/>
        <v>4144180035</v>
      </c>
      <c r="H24" s="37">
        <f t="shared" si="1"/>
        <v>1618639</v>
      </c>
      <c r="I24" s="37">
        <f t="shared" si="1"/>
        <v>1006056</v>
      </c>
      <c r="J24" s="37">
        <f t="shared" si="1"/>
        <v>4146804730</v>
      </c>
      <c r="K24" s="37">
        <f t="shared" si="1"/>
        <v>5707268</v>
      </c>
      <c r="L24" s="37">
        <f t="shared" si="1"/>
        <v>950278</v>
      </c>
      <c r="M24" s="37">
        <f t="shared" si="1"/>
        <v>4620415</v>
      </c>
      <c r="N24" s="37">
        <f t="shared" si="1"/>
        <v>11277961</v>
      </c>
      <c r="O24" s="37">
        <f t="shared" si="1"/>
        <v>1727878</v>
      </c>
      <c r="P24" s="37">
        <f t="shared" si="1"/>
        <v>3905176</v>
      </c>
      <c r="Q24" s="37">
        <f t="shared" si="1"/>
        <v>1936895</v>
      </c>
      <c r="R24" s="37">
        <f t="shared" si="1"/>
        <v>7569949</v>
      </c>
      <c r="S24" s="37">
        <f t="shared" si="1"/>
        <v>8107000</v>
      </c>
      <c r="T24" s="37">
        <f t="shared" si="1"/>
        <v>8473980</v>
      </c>
      <c r="U24" s="37">
        <f t="shared" si="1"/>
        <v>11668500</v>
      </c>
      <c r="V24" s="37">
        <f t="shared" si="1"/>
        <v>28249480</v>
      </c>
      <c r="W24" s="37">
        <f t="shared" si="1"/>
        <v>4193902120</v>
      </c>
      <c r="X24" s="37">
        <f t="shared" si="1"/>
        <v>72581016</v>
      </c>
      <c r="Y24" s="37">
        <f t="shared" si="1"/>
        <v>4121321104</v>
      </c>
      <c r="Z24" s="38">
        <f>+IF(X24&lt;&gt;0,+(Y24/X24)*100,0)</f>
        <v>5678.2356201792491</v>
      </c>
      <c r="AA24" s="39">
        <f>SUM(AA15:AA23)</f>
        <v>72581016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4674983558</v>
      </c>
      <c r="D25" s="29">
        <f>+D12+D24</f>
        <v>0</v>
      </c>
      <c r="E25" s="30">
        <f t="shared" si="2"/>
        <v>412588379</v>
      </c>
      <c r="F25" s="31">
        <f t="shared" si="2"/>
        <v>397596776</v>
      </c>
      <c r="G25" s="31">
        <f t="shared" si="2"/>
        <v>4741084760</v>
      </c>
      <c r="H25" s="31">
        <f t="shared" si="2"/>
        <v>11280122</v>
      </c>
      <c r="I25" s="31">
        <f t="shared" si="2"/>
        <v>-54394921</v>
      </c>
      <c r="J25" s="31">
        <f t="shared" si="2"/>
        <v>4697969961</v>
      </c>
      <c r="K25" s="31">
        <f t="shared" si="2"/>
        <v>25120401</v>
      </c>
      <c r="L25" s="31">
        <f t="shared" si="2"/>
        <v>75043971</v>
      </c>
      <c r="M25" s="31">
        <f t="shared" si="2"/>
        <v>40546364</v>
      </c>
      <c r="N25" s="31">
        <f t="shared" si="2"/>
        <v>140710736</v>
      </c>
      <c r="O25" s="31">
        <f t="shared" si="2"/>
        <v>14263146</v>
      </c>
      <c r="P25" s="31">
        <f t="shared" si="2"/>
        <v>26175113</v>
      </c>
      <c r="Q25" s="31">
        <f t="shared" si="2"/>
        <v>8553687</v>
      </c>
      <c r="R25" s="31">
        <f t="shared" si="2"/>
        <v>48991946</v>
      </c>
      <c r="S25" s="31">
        <f t="shared" si="2"/>
        <v>26144737</v>
      </c>
      <c r="T25" s="31">
        <f t="shared" si="2"/>
        <v>49418908</v>
      </c>
      <c r="U25" s="31">
        <f t="shared" si="2"/>
        <v>54900027</v>
      </c>
      <c r="V25" s="31">
        <f t="shared" si="2"/>
        <v>130463672</v>
      </c>
      <c r="W25" s="31">
        <f t="shared" si="2"/>
        <v>5018136315</v>
      </c>
      <c r="X25" s="31">
        <f t="shared" si="2"/>
        <v>397596776</v>
      </c>
      <c r="Y25" s="31">
        <f t="shared" si="2"/>
        <v>4620539539</v>
      </c>
      <c r="Z25" s="32">
        <f>+IF(X25&lt;&gt;0,+(Y25/X25)*100,0)</f>
        <v>1162.1169531314308</v>
      </c>
      <c r="AA25" s="33">
        <f>+AA12+AA24</f>
        <v>397596776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-2866864</v>
      </c>
      <c r="D31" s="18"/>
      <c r="E31" s="19"/>
      <c r="F31" s="20"/>
      <c r="G31" s="20">
        <v>-2904855</v>
      </c>
      <c r="H31" s="20">
        <v>-138328</v>
      </c>
      <c r="I31" s="20">
        <v>-92323</v>
      </c>
      <c r="J31" s="20">
        <v>-3135506</v>
      </c>
      <c r="K31" s="20">
        <v>-110072</v>
      </c>
      <c r="L31" s="20">
        <v>-118651</v>
      </c>
      <c r="M31" s="20">
        <v>-66739</v>
      </c>
      <c r="N31" s="20">
        <v>-295462</v>
      </c>
      <c r="O31" s="20">
        <v>-43271</v>
      </c>
      <c r="P31" s="20">
        <v>-102342</v>
      </c>
      <c r="Q31" s="20">
        <v>-64925</v>
      </c>
      <c r="R31" s="20">
        <v>-210538</v>
      </c>
      <c r="S31" s="20">
        <v>-45115</v>
      </c>
      <c r="T31" s="20">
        <v>-56410</v>
      </c>
      <c r="U31" s="20">
        <v>46089</v>
      </c>
      <c r="V31" s="20">
        <v>-55436</v>
      </c>
      <c r="W31" s="20">
        <v>-3696942</v>
      </c>
      <c r="X31" s="20"/>
      <c r="Y31" s="20">
        <v>-3696942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133655085</v>
      </c>
      <c r="D32" s="18"/>
      <c r="E32" s="19">
        <v>60858362</v>
      </c>
      <c r="F32" s="20">
        <v>60490551</v>
      </c>
      <c r="G32" s="20">
        <v>162471506</v>
      </c>
      <c r="H32" s="20">
        <v>26717164</v>
      </c>
      <c r="I32" s="20">
        <v>-68129219</v>
      </c>
      <c r="J32" s="20">
        <v>121059451</v>
      </c>
      <c r="K32" s="20">
        <v>-139881</v>
      </c>
      <c r="L32" s="20">
        <v>35784292</v>
      </c>
      <c r="M32" s="20">
        <v>-46262776</v>
      </c>
      <c r="N32" s="20">
        <v>-10618365</v>
      </c>
      <c r="O32" s="20">
        <v>-5074636</v>
      </c>
      <c r="P32" s="20">
        <v>8116449</v>
      </c>
      <c r="Q32" s="20">
        <v>-12100480</v>
      </c>
      <c r="R32" s="20">
        <v>-9058667</v>
      </c>
      <c r="S32" s="20">
        <v>5020646</v>
      </c>
      <c r="T32" s="20">
        <v>-1944398</v>
      </c>
      <c r="U32" s="20">
        <v>65045412</v>
      </c>
      <c r="V32" s="20">
        <v>68121660</v>
      </c>
      <c r="W32" s="20">
        <v>169504079</v>
      </c>
      <c r="X32" s="20">
        <v>60490551</v>
      </c>
      <c r="Y32" s="20">
        <v>109013528</v>
      </c>
      <c r="Z32" s="21">
        <v>180.21579601746396</v>
      </c>
      <c r="AA32" s="22">
        <v>60490551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130788221</v>
      </c>
      <c r="D34" s="29">
        <f>SUM(D29:D33)</f>
        <v>0</v>
      </c>
      <c r="E34" s="30">
        <f t="shared" si="3"/>
        <v>60858362</v>
      </c>
      <c r="F34" s="31">
        <f t="shared" si="3"/>
        <v>60490551</v>
      </c>
      <c r="G34" s="31">
        <f t="shared" si="3"/>
        <v>159566651</v>
      </c>
      <c r="H34" s="31">
        <f t="shared" si="3"/>
        <v>26578836</v>
      </c>
      <c r="I34" s="31">
        <f t="shared" si="3"/>
        <v>-68221542</v>
      </c>
      <c r="J34" s="31">
        <f t="shared" si="3"/>
        <v>117923945</v>
      </c>
      <c r="K34" s="31">
        <f t="shared" si="3"/>
        <v>-249953</v>
      </c>
      <c r="L34" s="31">
        <f t="shared" si="3"/>
        <v>35665641</v>
      </c>
      <c r="M34" s="31">
        <f t="shared" si="3"/>
        <v>-46329515</v>
      </c>
      <c r="N34" s="31">
        <f t="shared" si="3"/>
        <v>-10913827</v>
      </c>
      <c r="O34" s="31">
        <f t="shared" si="3"/>
        <v>-5117907</v>
      </c>
      <c r="P34" s="31">
        <f t="shared" si="3"/>
        <v>8014107</v>
      </c>
      <c r="Q34" s="31">
        <f t="shared" si="3"/>
        <v>-12165405</v>
      </c>
      <c r="R34" s="31">
        <f t="shared" si="3"/>
        <v>-9269205</v>
      </c>
      <c r="S34" s="31">
        <f t="shared" si="3"/>
        <v>4975531</v>
      </c>
      <c r="T34" s="31">
        <f t="shared" si="3"/>
        <v>-2000808</v>
      </c>
      <c r="U34" s="31">
        <f t="shared" si="3"/>
        <v>65091501</v>
      </c>
      <c r="V34" s="31">
        <f t="shared" si="3"/>
        <v>68066224</v>
      </c>
      <c r="W34" s="31">
        <f t="shared" si="3"/>
        <v>165807137</v>
      </c>
      <c r="X34" s="31">
        <f t="shared" si="3"/>
        <v>60490551</v>
      </c>
      <c r="Y34" s="31">
        <f t="shared" si="3"/>
        <v>105316586</v>
      </c>
      <c r="Z34" s="32">
        <f>+IF(X34&lt;&gt;0,+(Y34/X34)*100,0)</f>
        <v>174.1041935623962</v>
      </c>
      <c r="AA34" s="33">
        <f>SUM(AA29:AA33)</f>
        <v>60490551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130788221</v>
      </c>
      <c r="D40" s="29">
        <f>+D34+D39</f>
        <v>0</v>
      </c>
      <c r="E40" s="30">
        <f t="shared" si="5"/>
        <v>60858362</v>
      </c>
      <c r="F40" s="31">
        <f t="shared" si="5"/>
        <v>60490551</v>
      </c>
      <c r="G40" s="31">
        <f t="shared" si="5"/>
        <v>159566651</v>
      </c>
      <c r="H40" s="31">
        <f t="shared" si="5"/>
        <v>26578836</v>
      </c>
      <c r="I40" s="31">
        <f t="shared" si="5"/>
        <v>-68221542</v>
      </c>
      <c r="J40" s="31">
        <f t="shared" si="5"/>
        <v>117923945</v>
      </c>
      <c r="K40" s="31">
        <f t="shared" si="5"/>
        <v>-249953</v>
      </c>
      <c r="L40" s="31">
        <f t="shared" si="5"/>
        <v>35665641</v>
      </c>
      <c r="M40" s="31">
        <f t="shared" si="5"/>
        <v>-46329515</v>
      </c>
      <c r="N40" s="31">
        <f t="shared" si="5"/>
        <v>-10913827</v>
      </c>
      <c r="O40" s="31">
        <f t="shared" si="5"/>
        <v>-5117907</v>
      </c>
      <c r="P40" s="31">
        <f t="shared" si="5"/>
        <v>8014107</v>
      </c>
      <c r="Q40" s="31">
        <f t="shared" si="5"/>
        <v>-12165405</v>
      </c>
      <c r="R40" s="31">
        <f t="shared" si="5"/>
        <v>-9269205</v>
      </c>
      <c r="S40" s="31">
        <f t="shared" si="5"/>
        <v>4975531</v>
      </c>
      <c r="T40" s="31">
        <f t="shared" si="5"/>
        <v>-2000808</v>
      </c>
      <c r="U40" s="31">
        <f t="shared" si="5"/>
        <v>65091501</v>
      </c>
      <c r="V40" s="31">
        <f t="shared" si="5"/>
        <v>68066224</v>
      </c>
      <c r="W40" s="31">
        <f t="shared" si="5"/>
        <v>165807137</v>
      </c>
      <c r="X40" s="31">
        <f t="shared" si="5"/>
        <v>60490551</v>
      </c>
      <c r="Y40" s="31">
        <f t="shared" si="5"/>
        <v>105316586</v>
      </c>
      <c r="Z40" s="32">
        <f>+IF(X40&lt;&gt;0,+(Y40/X40)*100,0)</f>
        <v>174.1041935623962</v>
      </c>
      <c r="AA40" s="33">
        <f>+AA34+AA39</f>
        <v>60490551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4544195337</v>
      </c>
      <c r="D42" s="43">
        <f>+D25-D40</f>
        <v>0</v>
      </c>
      <c r="E42" s="44">
        <f t="shared" si="6"/>
        <v>351730017</v>
      </c>
      <c r="F42" s="45">
        <f t="shared" si="6"/>
        <v>337106225</v>
      </c>
      <c r="G42" s="45">
        <f t="shared" si="6"/>
        <v>4581518109</v>
      </c>
      <c r="H42" s="45">
        <f t="shared" si="6"/>
        <v>-15298714</v>
      </c>
      <c r="I42" s="45">
        <f t="shared" si="6"/>
        <v>13826621</v>
      </c>
      <c r="J42" s="45">
        <f t="shared" si="6"/>
        <v>4580046016</v>
      </c>
      <c r="K42" s="45">
        <f t="shared" si="6"/>
        <v>25370354</v>
      </c>
      <c r="L42" s="45">
        <f t="shared" si="6"/>
        <v>39378330</v>
      </c>
      <c r="M42" s="45">
        <f t="shared" si="6"/>
        <v>86875879</v>
      </c>
      <c r="N42" s="45">
        <f t="shared" si="6"/>
        <v>151624563</v>
      </c>
      <c r="O42" s="45">
        <f t="shared" si="6"/>
        <v>19381053</v>
      </c>
      <c r="P42" s="45">
        <f t="shared" si="6"/>
        <v>18161006</v>
      </c>
      <c r="Q42" s="45">
        <f t="shared" si="6"/>
        <v>20719092</v>
      </c>
      <c r="R42" s="45">
        <f t="shared" si="6"/>
        <v>58261151</v>
      </c>
      <c r="S42" s="45">
        <f t="shared" si="6"/>
        <v>21169206</v>
      </c>
      <c r="T42" s="45">
        <f t="shared" si="6"/>
        <v>51419716</v>
      </c>
      <c r="U42" s="45">
        <f t="shared" si="6"/>
        <v>-10191474</v>
      </c>
      <c r="V42" s="45">
        <f t="shared" si="6"/>
        <v>62397448</v>
      </c>
      <c r="W42" s="45">
        <f t="shared" si="6"/>
        <v>4852329178</v>
      </c>
      <c r="X42" s="45">
        <f t="shared" si="6"/>
        <v>337106225</v>
      </c>
      <c r="Y42" s="45">
        <f t="shared" si="6"/>
        <v>4515222953</v>
      </c>
      <c r="Z42" s="46">
        <f>+IF(X42&lt;&gt;0,+(Y42/X42)*100,0)</f>
        <v>1339.4065781490688</v>
      </c>
      <c r="AA42" s="47">
        <f>+AA25-AA40</f>
        <v>337106225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351730018</v>
      </c>
      <c r="F45" s="20">
        <v>337106225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337106225</v>
      </c>
      <c r="Y45" s="20">
        <v>-337106225</v>
      </c>
      <c r="Z45" s="48">
        <v>-100</v>
      </c>
      <c r="AA45" s="22">
        <v>337106225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351730018</v>
      </c>
      <c r="F48" s="53">
        <f t="shared" si="7"/>
        <v>337106225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337106225</v>
      </c>
      <c r="Y48" s="53">
        <f t="shared" si="7"/>
        <v>-337106225</v>
      </c>
      <c r="Z48" s="54">
        <f>+IF(X48&lt;&gt;0,+(Y48/X48)*100,0)</f>
        <v>-100</v>
      </c>
      <c r="AA48" s="55">
        <f>SUM(AA45:AA47)</f>
        <v>337106225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-498473085</v>
      </c>
      <c r="D8" s="18"/>
      <c r="E8" s="19"/>
      <c r="F8" s="20"/>
      <c r="G8" s="20"/>
      <c r="H8" s="20">
        <v>-497016317</v>
      </c>
      <c r="I8" s="20"/>
      <c r="J8" s="20">
        <v>-497016317</v>
      </c>
      <c r="K8" s="20"/>
      <c r="L8" s="20">
        <v>-1456767</v>
      </c>
      <c r="M8" s="20">
        <v>-53751394</v>
      </c>
      <c r="N8" s="20">
        <v>-55208161</v>
      </c>
      <c r="O8" s="20">
        <v>-9211410</v>
      </c>
      <c r="P8" s="20"/>
      <c r="Q8" s="20"/>
      <c r="R8" s="20">
        <v>-9211410</v>
      </c>
      <c r="S8" s="20">
        <v>-39310840</v>
      </c>
      <c r="T8" s="20">
        <v>-39437576</v>
      </c>
      <c r="U8" s="20"/>
      <c r="V8" s="20">
        <v>-78748416</v>
      </c>
      <c r="W8" s="20">
        <v>-640184304</v>
      </c>
      <c r="X8" s="20"/>
      <c r="Y8" s="20">
        <v>-640184304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-498473085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-497016317</v>
      </c>
      <c r="I12" s="31">
        <f t="shared" si="0"/>
        <v>0</v>
      </c>
      <c r="J12" s="31">
        <f t="shared" si="0"/>
        <v>-497016317</v>
      </c>
      <c r="K12" s="31">
        <f t="shared" si="0"/>
        <v>0</v>
      </c>
      <c r="L12" s="31">
        <f t="shared" si="0"/>
        <v>-1456767</v>
      </c>
      <c r="M12" s="31">
        <f t="shared" si="0"/>
        <v>-53751394</v>
      </c>
      <c r="N12" s="31">
        <f t="shared" si="0"/>
        <v>-55208161</v>
      </c>
      <c r="O12" s="31">
        <f t="shared" si="0"/>
        <v>-9211410</v>
      </c>
      <c r="P12" s="31">
        <f t="shared" si="0"/>
        <v>0</v>
      </c>
      <c r="Q12" s="31">
        <f t="shared" si="0"/>
        <v>0</v>
      </c>
      <c r="R12" s="31">
        <f t="shared" si="0"/>
        <v>-9211410</v>
      </c>
      <c r="S12" s="31">
        <f t="shared" si="0"/>
        <v>-39310840</v>
      </c>
      <c r="T12" s="31">
        <f t="shared" si="0"/>
        <v>-39437576</v>
      </c>
      <c r="U12" s="31">
        <f t="shared" si="0"/>
        <v>0</v>
      </c>
      <c r="V12" s="31">
        <f t="shared" si="0"/>
        <v>-78748416</v>
      </c>
      <c r="W12" s="31">
        <f t="shared" si="0"/>
        <v>-640184304</v>
      </c>
      <c r="X12" s="31">
        <f t="shared" si="0"/>
        <v>0</v>
      </c>
      <c r="Y12" s="31">
        <f t="shared" si="0"/>
        <v>-640184304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5250000</v>
      </c>
      <c r="F19" s="20">
        <v>5250000</v>
      </c>
      <c r="G19" s="20">
        <v>2741860</v>
      </c>
      <c r="H19" s="20">
        <v>-2741860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5250000</v>
      </c>
      <c r="Y19" s="20">
        <v>-5250000</v>
      </c>
      <c r="Z19" s="21">
        <v>-100</v>
      </c>
      <c r="AA19" s="22">
        <v>5250000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5250000</v>
      </c>
      <c r="F24" s="37">
        <f t="shared" si="1"/>
        <v>5250000</v>
      </c>
      <c r="G24" s="37">
        <f t="shared" si="1"/>
        <v>2741860</v>
      </c>
      <c r="H24" s="37">
        <f t="shared" si="1"/>
        <v>-2741860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5250000</v>
      </c>
      <c r="Y24" s="37">
        <f t="shared" si="1"/>
        <v>-5250000</v>
      </c>
      <c r="Z24" s="38">
        <f>+IF(X24&lt;&gt;0,+(Y24/X24)*100,0)</f>
        <v>-100</v>
      </c>
      <c r="AA24" s="39">
        <f>SUM(AA15:AA23)</f>
        <v>5250000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-498473085</v>
      </c>
      <c r="D25" s="29">
        <f>+D12+D24</f>
        <v>0</v>
      </c>
      <c r="E25" s="30">
        <f t="shared" si="2"/>
        <v>5250000</v>
      </c>
      <c r="F25" s="31">
        <f t="shared" si="2"/>
        <v>5250000</v>
      </c>
      <c r="G25" s="31">
        <f t="shared" si="2"/>
        <v>2741860</v>
      </c>
      <c r="H25" s="31">
        <f t="shared" si="2"/>
        <v>-499758177</v>
      </c>
      <c r="I25" s="31">
        <f t="shared" si="2"/>
        <v>0</v>
      </c>
      <c r="J25" s="31">
        <f t="shared" si="2"/>
        <v>-497016317</v>
      </c>
      <c r="K25" s="31">
        <f t="shared" si="2"/>
        <v>0</v>
      </c>
      <c r="L25" s="31">
        <f t="shared" si="2"/>
        <v>-1456767</v>
      </c>
      <c r="M25" s="31">
        <f t="shared" si="2"/>
        <v>-53751394</v>
      </c>
      <c r="N25" s="31">
        <f t="shared" si="2"/>
        <v>-55208161</v>
      </c>
      <c r="O25" s="31">
        <f t="shared" si="2"/>
        <v>-9211410</v>
      </c>
      <c r="P25" s="31">
        <f t="shared" si="2"/>
        <v>0</v>
      </c>
      <c r="Q25" s="31">
        <f t="shared" si="2"/>
        <v>0</v>
      </c>
      <c r="R25" s="31">
        <f t="shared" si="2"/>
        <v>-9211410</v>
      </c>
      <c r="S25" s="31">
        <f t="shared" si="2"/>
        <v>-39310840</v>
      </c>
      <c r="T25" s="31">
        <f t="shared" si="2"/>
        <v>-39437576</v>
      </c>
      <c r="U25" s="31">
        <f t="shared" si="2"/>
        <v>0</v>
      </c>
      <c r="V25" s="31">
        <f t="shared" si="2"/>
        <v>-78748416</v>
      </c>
      <c r="W25" s="31">
        <f t="shared" si="2"/>
        <v>-640184304</v>
      </c>
      <c r="X25" s="31">
        <f t="shared" si="2"/>
        <v>5250000</v>
      </c>
      <c r="Y25" s="31">
        <f t="shared" si="2"/>
        <v>-645434304</v>
      </c>
      <c r="Z25" s="32">
        <f>+IF(X25&lt;&gt;0,+(Y25/X25)*100,0)</f>
        <v>-12293.986742857143</v>
      </c>
      <c r="AA25" s="33">
        <f>+AA12+AA24</f>
        <v>5250000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2000000</v>
      </c>
      <c r="M32" s="20"/>
      <c r="N32" s="20">
        <v>2000000</v>
      </c>
      <c r="O32" s="20"/>
      <c r="P32" s="20"/>
      <c r="Q32" s="20">
        <v>1532214</v>
      </c>
      <c r="R32" s="20">
        <v>1532214</v>
      </c>
      <c r="S32" s="20">
        <v>-4460953</v>
      </c>
      <c r="T32" s="20"/>
      <c r="U32" s="20">
        <v>-755334</v>
      </c>
      <c r="V32" s="20">
        <v>-5216287</v>
      </c>
      <c r="W32" s="20">
        <v>-1684073</v>
      </c>
      <c r="X32" s="20"/>
      <c r="Y32" s="20">
        <v>-1684073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2000000</v>
      </c>
      <c r="M34" s="31">
        <f t="shared" si="3"/>
        <v>0</v>
      </c>
      <c r="N34" s="31">
        <f t="shared" si="3"/>
        <v>2000000</v>
      </c>
      <c r="O34" s="31">
        <f t="shared" si="3"/>
        <v>0</v>
      </c>
      <c r="P34" s="31">
        <f t="shared" si="3"/>
        <v>0</v>
      </c>
      <c r="Q34" s="31">
        <f t="shared" si="3"/>
        <v>1532214</v>
      </c>
      <c r="R34" s="31">
        <f t="shared" si="3"/>
        <v>1532214</v>
      </c>
      <c r="S34" s="31">
        <f t="shared" si="3"/>
        <v>-4460953</v>
      </c>
      <c r="T34" s="31">
        <f t="shared" si="3"/>
        <v>0</v>
      </c>
      <c r="U34" s="31">
        <f t="shared" si="3"/>
        <v>-755334</v>
      </c>
      <c r="V34" s="31">
        <f t="shared" si="3"/>
        <v>-5216287</v>
      </c>
      <c r="W34" s="31">
        <f t="shared" si="3"/>
        <v>-1684073</v>
      </c>
      <c r="X34" s="31">
        <f t="shared" si="3"/>
        <v>0</v>
      </c>
      <c r="Y34" s="31">
        <f t="shared" si="3"/>
        <v>-1684073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2000000</v>
      </c>
      <c r="M40" s="31">
        <f t="shared" si="5"/>
        <v>0</v>
      </c>
      <c r="N40" s="31">
        <f t="shared" si="5"/>
        <v>2000000</v>
      </c>
      <c r="O40" s="31">
        <f t="shared" si="5"/>
        <v>0</v>
      </c>
      <c r="P40" s="31">
        <f t="shared" si="5"/>
        <v>0</v>
      </c>
      <c r="Q40" s="31">
        <f t="shared" si="5"/>
        <v>1532214</v>
      </c>
      <c r="R40" s="31">
        <f t="shared" si="5"/>
        <v>1532214</v>
      </c>
      <c r="S40" s="31">
        <f t="shared" si="5"/>
        <v>-4460953</v>
      </c>
      <c r="T40" s="31">
        <f t="shared" si="5"/>
        <v>0</v>
      </c>
      <c r="U40" s="31">
        <f t="shared" si="5"/>
        <v>-755334</v>
      </c>
      <c r="V40" s="31">
        <f t="shared" si="5"/>
        <v>-5216287</v>
      </c>
      <c r="W40" s="31">
        <f t="shared" si="5"/>
        <v>-1684073</v>
      </c>
      <c r="X40" s="31">
        <f t="shared" si="5"/>
        <v>0</v>
      </c>
      <c r="Y40" s="31">
        <f t="shared" si="5"/>
        <v>-1684073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-498473085</v>
      </c>
      <c r="D42" s="43">
        <f>+D25-D40</f>
        <v>0</v>
      </c>
      <c r="E42" s="44">
        <f t="shared" si="6"/>
        <v>5250000</v>
      </c>
      <c r="F42" s="45">
        <f t="shared" si="6"/>
        <v>5250000</v>
      </c>
      <c r="G42" s="45">
        <f t="shared" si="6"/>
        <v>2741860</v>
      </c>
      <c r="H42" s="45">
        <f t="shared" si="6"/>
        <v>-499758177</v>
      </c>
      <c r="I42" s="45">
        <f t="shared" si="6"/>
        <v>0</v>
      </c>
      <c r="J42" s="45">
        <f t="shared" si="6"/>
        <v>-497016317</v>
      </c>
      <c r="K42" s="45">
        <f t="shared" si="6"/>
        <v>0</v>
      </c>
      <c r="L42" s="45">
        <f t="shared" si="6"/>
        <v>-3456767</v>
      </c>
      <c r="M42" s="45">
        <f t="shared" si="6"/>
        <v>-53751394</v>
      </c>
      <c r="N42" s="45">
        <f t="shared" si="6"/>
        <v>-57208161</v>
      </c>
      <c r="O42" s="45">
        <f t="shared" si="6"/>
        <v>-9211410</v>
      </c>
      <c r="P42" s="45">
        <f t="shared" si="6"/>
        <v>0</v>
      </c>
      <c r="Q42" s="45">
        <f t="shared" si="6"/>
        <v>-1532214</v>
      </c>
      <c r="R42" s="45">
        <f t="shared" si="6"/>
        <v>-10743624</v>
      </c>
      <c r="S42" s="45">
        <f t="shared" si="6"/>
        <v>-34849887</v>
      </c>
      <c r="T42" s="45">
        <f t="shared" si="6"/>
        <v>-39437576</v>
      </c>
      <c r="U42" s="45">
        <f t="shared" si="6"/>
        <v>755334</v>
      </c>
      <c r="V42" s="45">
        <f t="shared" si="6"/>
        <v>-73532129</v>
      </c>
      <c r="W42" s="45">
        <f t="shared" si="6"/>
        <v>-638500231</v>
      </c>
      <c r="X42" s="45">
        <f t="shared" si="6"/>
        <v>5250000</v>
      </c>
      <c r="Y42" s="45">
        <f t="shared" si="6"/>
        <v>-643750231</v>
      </c>
      <c r="Z42" s="46">
        <f>+IF(X42&lt;&gt;0,+(Y42/X42)*100,0)</f>
        <v>-12261.909161904763</v>
      </c>
      <c r="AA42" s="47">
        <f>+AA25-AA40</f>
        <v>5250000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89907430</v>
      </c>
      <c r="D45" s="18"/>
      <c r="E45" s="19">
        <v>92239634</v>
      </c>
      <c r="F45" s="20">
        <v>92239634</v>
      </c>
      <c r="G45" s="20">
        <v>91973094</v>
      </c>
      <c r="H45" s="20">
        <v>-910717</v>
      </c>
      <c r="I45" s="20">
        <v>-658557</v>
      </c>
      <c r="J45" s="20">
        <v>90403820</v>
      </c>
      <c r="K45" s="20">
        <v>-1488809</v>
      </c>
      <c r="L45" s="20">
        <v>-480694</v>
      </c>
      <c r="M45" s="20">
        <v>-1022909</v>
      </c>
      <c r="N45" s="20">
        <v>-2992412</v>
      </c>
      <c r="O45" s="20">
        <v>-1467586</v>
      </c>
      <c r="P45" s="20">
        <v>-256949</v>
      </c>
      <c r="Q45" s="20">
        <v>-1564447</v>
      </c>
      <c r="R45" s="20">
        <v>-3288982</v>
      </c>
      <c r="S45" s="20">
        <v>511384</v>
      </c>
      <c r="T45" s="20">
        <v>396287</v>
      </c>
      <c r="U45" s="20"/>
      <c r="V45" s="20">
        <v>907671</v>
      </c>
      <c r="W45" s="20">
        <v>85030097</v>
      </c>
      <c r="X45" s="20">
        <v>92239634</v>
      </c>
      <c r="Y45" s="20">
        <v>-7209537</v>
      </c>
      <c r="Z45" s="48">
        <v>-7.8160945434800828</v>
      </c>
      <c r="AA45" s="22">
        <v>92239634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89907430</v>
      </c>
      <c r="D48" s="51">
        <f>SUM(D45:D47)</f>
        <v>0</v>
      </c>
      <c r="E48" s="52">
        <f t="shared" si="7"/>
        <v>92239634</v>
      </c>
      <c r="F48" s="53">
        <f t="shared" si="7"/>
        <v>92239634</v>
      </c>
      <c r="G48" s="53">
        <f t="shared" si="7"/>
        <v>91973094</v>
      </c>
      <c r="H48" s="53">
        <f t="shared" si="7"/>
        <v>-910717</v>
      </c>
      <c r="I48" s="53">
        <f t="shared" si="7"/>
        <v>-658557</v>
      </c>
      <c r="J48" s="53">
        <f t="shared" si="7"/>
        <v>90403820</v>
      </c>
      <c r="K48" s="53">
        <f t="shared" si="7"/>
        <v>-1488809</v>
      </c>
      <c r="L48" s="53">
        <f t="shared" si="7"/>
        <v>-480694</v>
      </c>
      <c r="M48" s="53">
        <f t="shared" si="7"/>
        <v>-1022909</v>
      </c>
      <c r="N48" s="53">
        <f t="shared" si="7"/>
        <v>-2992412</v>
      </c>
      <c r="O48" s="53">
        <f t="shared" si="7"/>
        <v>-1467586</v>
      </c>
      <c r="P48" s="53">
        <f t="shared" si="7"/>
        <v>-256949</v>
      </c>
      <c r="Q48" s="53">
        <f t="shared" si="7"/>
        <v>-1564447</v>
      </c>
      <c r="R48" s="53">
        <f t="shared" si="7"/>
        <v>-3288982</v>
      </c>
      <c r="S48" s="53">
        <f t="shared" si="7"/>
        <v>511384</v>
      </c>
      <c r="T48" s="53">
        <f t="shared" si="7"/>
        <v>396287</v>
      </c>
      <c r="U48" s="53">
        <f t="shared" si="7"/>
        <v>0</v>
      </c>
      <c r="V48" s="53">
        <f t="shared" si="7"/>
        <v>907671</v>
      </c>
      <c r="W48" s="53">
        <f t="shared" si="7"/>
        <v>85030097</v>
      </c>
      <c r="X48" s="53">
        <f t="shared" si="7"/>
        <v>92239634</v>
      </c>
      <c r="Y48" s="53">
        <f t="shared" si="7"/>
        <v>-7209537</v>
      </c>
      <c r="Z48" s="54">
        <f>+IF(X48&lt;&gt;0,+(Y48/X48)*100,0)</f>
        <v>-7.8160945434800828</v>
      </c>
      <c r="AA48" s="55">
        <f>SUM(AA45:AA47)</f>
        <v>92239634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-68655164</v>
      </c>
      <c r="D6" s="18"/>
      <c r="E6" s="19">
        <v>-133341520</v>
      </c>
      <c r="F6" s="20">
        <v>-134241524</v>
      </c>
      <c r="G6" s="20">
        <v>-68518246</v>
      </c>
      <c r="H6" s="20">
        <v>1729296</v>
      </c>
      <c r="I6" s="20">
        <v>-269026</v>
      </c>
      <c r="J6" s="20">
        <v>-67057976</v>
      </c>
      <c r="K6" s="20">
        <v>2861551</v>
      </c>
      <c r="L6" s="20">
        <v>2155466</v>
      </c>
      <c r="M6" s="20">
        <v>1969558</v>
      </c>
      <c r="N6" s="20">
        <v>6986575</v>
      </c>
      <c r="O6" s="20">
        <v>3660190</v>
      </c>
      <c r="P6" s="20">
        <v>3388462</v>
      </c>
      <c r="Q6" s="20">
        <v>1638104</v>
      </c>
      <c r="R6" s="20">
        <v>8686756</v>
      </c>
      <c r="S6" s="20">
        <v>2427497</v>
      </c>
      <c r="T6" s="20">
        <v>4448996</v>
      </c>
      <c r="U6" s="20">
        <v>-3022468</v>
      </c>
      <c r="V6" s="20">
        <v>3854025</v>
      </c>
      <c r="W6" s="20">
        <v>-47530620</v>
      </c>
      <c r="X6" s="20">
        <v>-134241524</v>
      </c>
      <c r="Y6" s="20">
        <v>86710904</v>
      </c>
      <c r="Z6" s="21">
        <v>-64.593205899539697</v>
      </c>
      <c r="AA6" s="22">
        <v>-134241524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-9701318</v>
      </c>
      <c r="D8" s="18"/>
      <c r="E8" s="19">
        <v>90441620</v>
      </c>
      <c r="F8" s="20">
        <v>90441620</v>
      </c>
      <c r="G8" s="20">
        <v>589307</v>
      </c>
      <c r="H8" s="20">
        <v>-57825387</v>
      </c>
      <c r="I8" s="20">
        <v>242396</v>
      </c>
      <c r="J8" s="20">
        <v>-56993684</v>
      </c>
      <c r="K8" s="20">
        <v>160032531</v>
      </c>
      <c r="L8" s="20">
        <v>-103082856</v>
      </c>
      <c r="M8" s="20">
        <v>-958306</v>
      </c>
      <c r="N8" s="20">
        <v>55991369</v>
      </c>
      <c r="O8" s="20">
        <v>1257027</v>
      </c>
      <c r="P8" s="20">
        <v>-333126</v>
      </c>
      <c r="Q8" s="20">
        <v>42450</v>
      </c>
      <c r="R8" s="20">
        <v>966351</v>
      </c>
      <c r="S8" s="20">
        <v>1277972</v>
      </c>
      <c r="T8" s="20">
        <v>-1785435</v>
      </c>
      <c r="U8" s="20">
        <v>2623854</v>
      </c>
      <c r="V8" s="20">
        <v>2116391</v>
      </c>
      <c r="W8" s="20">
        <v>2080427</v>
      </c>
      <c r="X8" s="20">
        <v>90441620</v>
      </c>
      <c r="Y8" s="20">
        <v>-88361193</v>
      </c>
      <c r="Z8" s="21">
        <v>-97.699701752356944</v>
      </c>
      <c r="AA8" s="22">
        <v>90441620</v>
      </c>
    </row>
    <row r="9" spans="1:27" ht="13.5" x14ac:dyDescent="0.25">
      <c r="A9" s="23" t="s">
        <v>37</v>
      </c>
      <c r="B9" s="17" t="s">
        <v>32</v>
      </c>
      <c r="C9" s="18">
        <v>81448015</v>
      </c>
      <c r="D9" s="18"/>
      <c r="E9" s="19"/>
      <c r="F9" s="20"/>
      <c r="G9" s="20">
        <v>22043260</v>
      </c>
      <c r="H9" s="20">
        <v>1553364</v>
      </c>
      <c r="I9" s="20">
        <v>383160</v>
      </c>
      <c r="J9" s="20">
        <v>23979784</v>
      </c>
      <c r="K9" s="20">
        <v>942184</v>
      </c>
      <c r="L9" s="20">
        <v>934618</v>
      </c>
      <c r="M9" s="20">
        <v>1901576</v>
      </c>
      <c r="N9" s="20">
        <v>3778378</v>
      </c>
      <c r="O9" s="20">
        <v>42394</v>
      </c>
      <c r="P9" s="20">
        <v>268749</v>
      </c>
      <c r="Q9" s="20">
        <v>758521</v>
      </c>
      <c r="R9" s="20">
        <v>1069664</v>
      </c>
      <c r="S9" s="20">
        <v>1100594</v>
      </c>
      <c r="T9" s="20">
        <v>-1534125</v>
      </c>
      <c r="U9" s="20">
        <v>1524836</v>
      </c>
      <c r="V9" s="20">
        <v>1091305</v>
      </c>
      <c r="W9" s="20">
        <v>29919131</v>
      </c>
      <c r="X9" s="20"/>
      <c r="Y9" s="20">
        <v>29919131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-47073</v>
      </c>
      <c r="D11" s="18"/>
      <c r="E11" s="19"/>
      <c r="F11" s="20"/>
      <c r="G11" s="20">
        <v>-47073</v>
      </c>
      <c r="H11" s="20"/>
      <c r="I11" s="20"/>
      <c r="J11" s="20">
        <v>-47073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-47073</v>
      </c>
      <c r="X11" s="20"/>
      <c r="Y11" s="20">
        <v>-47073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3044460</v>
      </c>
      <c r="D12" s="29">
        <f>SUM(D6:D11)</f>
        <v>0</v>
      </c>
      <c r="E12" s="30">
        <f t="shared" si="0"/>
        <v>-42899900</v>
      </c>
      <c r="F12" s="31">
        <f t="shared" si="0"/>
        <v>-43799904</v>
      </c>
      <c r="G12" s="31">
        <f t="shared" si="0"/>
        <v>-45932752</v>
      </c>
      <c r="H12" s="31">
        <f t="shared" si="0"/>
        <v>-54542727</v>
      </c>
      <c r="I12" s="31">
        <f t="shared" si="0"/>
        <v>356530</v>
      </c>
      <c r="J12" s="31">
        <f t="shared" si="0"/>
        <v>-100118949</v>
      </c>
      <c r="K12" s="31">
        <f t="shared" si="0"/>
        <v>163836266</v>
      </c>
      <c r="L12" s="31">
        <f t="shared" si="0"/>
        <v>-99992772</v>
      </c>
      <c r="M12" s="31">
        <f t="shared" si="0"/>
        <v>2912828</v>
      </c>
      <c r="N12" s="31">
        <f t="shared" si="0"/>
        <v>66756322</v>
      </c>
      <c r="O12" s="31">
        <f t="shared" si="0"/>
        <v>4959611</v>
      </c>
      <c r="P12" s="31">
        <f t="shared" si="0"/>
        <v>3324085</v>
      </c>
      <c r="Q12" s="31">
        <f t="shared" si="0"/>
        <v>2439075</v>
      </c>
      <c r="R12" s="31">
        <f t="shared" si="0"/>
        <v>10722771</v>
      </c>
      <c r="S12" s="31">
        <f t="shared" si="0"/>
        <v>4806063</v>
      </c>
      <c r="T12" s="31">
        <f t="shared" si="0"/>
        <v>1129436</v>
      </c>
      <c r="U12" s="31">
        <f t="shared" si="0"/>
        <v>1126222</v>
      </c>
      <c r="V12" s="31">
        <f t="shared" si="0"/>
        <v>7061721</v>
      </c>
      <c r="W12" s="31">
        <f t="shared" si="0"/>
        <v>-15578135</v>
      </c>
      <c r="X12" s="31">
        <f t="shared" si="0"/>
        <v>-43799904</v>
      </c>
      <c r="Y12" s="31">
        <f t="shared" si="0"/>
        <v>28221769</v>
      </c>
      <c r="Z12" s="32">
        <f>+IF(X12&lt;&gt;0,+(Y12/X12)*100,0)</f>
        <v>-64.433403780976334</v>
      </c>
      <c r="AA12" s="33">
        <f>SUM(AA6:AA11)</f>
        <v>-43799904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12203127</v>
      </c>
      <c r="D19" s="18"/>
      <c r="E19" s="19">
        <v>19113881</v>
      </c>
      <c r="F19" s="20">
        <v>19113881</v>
      </c>
      <c r="G19" s="20">
        <v>14999703</v>
      </c>
      <c r="H19" s="20">
        <v>-2221020</v>
      </c>
      <c r="I19" s="20">
        <v>1705699</v>
      </c>
      <c r="J19" s="20">
        <v>14484382</v>
      </c>
      <c r="K19" s="20">
        <v>-6952694</v>
      </c>
      <c r="L19" s="20"/>
      <c r="M19" s="20"/>
      <c r="N19" s="20">
        <v>-6952694</v>
      </c>
      <c r="O19" s="20"/>
      <c r="P19" s="20">
        <v>712122</v>
      </c>
      <c r="Q19" s="20"/>
      <c r="R19" s="20">
        <v>712122</v>
      </c>
      <c r="S19" s="20"/>
      <c r="T19" s="20"/>
      <c r="U19" s="20"/>
      <c r="V19" s="20"/>
      <c r="W19" s="20">
        <v>8243810</v>
      </c>
      <c r="X19" s="20">
        <v>19113881</v>
      </c>
      <c r="Y19" s="20">
        <v>-10870071</v>
      </c>
      <c r="Z19" s="21">
        <v>-56.870035970193598</v>
      </c>
      <c r="AA19" s="22">
        <v>19113881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12203127</v>
      </c>
      <c r="D24" s="29">
        <f>SUM(D15:D23)</f>
        <v>0</v>
      </c>
      <c r="E24" s="36">
        <f t="shared" si="1"/>
        <v>19113881</v>
      </c>
      <c r="F24" s="37">
        <f t="shared" si="1"/>
        <v>19113881</v>
      </c>
      <c r="G24" s="37">
        <f t="shared" si="1"/>
        <v>14999703</v>
      </c>
      <c r="H24" s="37">
        <f t="shared" si="1"/>
        <v>-2221020</v>
      </c>
      <c r="I24" s="37">
        <f t="shared" si="1"/>
        <v>1705699</v>
      </c>
      <c r="J24" s="37">
        <f t="shared" si="1"/>
        <v>14484382</v>
      </c>
      <c r="K24" s="37">
        <f t="shared" si="1"/>
        <v>-6952694</v>
      </c>
      <c r="L24" s="37">
        <f t="shared" si="1"/>
        <v>0</v>
      </c>
      <c r="M24" s="37">
        <f t="shared" si="1"/>
        <v>0</v>
      </c>
      <c r="N24" s="37">
        <f t="shared" si="1"/>
        <v>-6952694</v>
      </c>
      <c r="O24" s="37">
        <f t="shared" si="1"/>
        <v>0</v>
      </c>
      <c r="P24" s="37">
        <f t="shared" si="1"/>
        <v>712122</v>
      </c>
      <c r="Q24" s="37">
        <f t="shared" si="1"/>
        <v>0</v>
      </c>
      <c r="R24" s="37">
        <f t="shared" si="1"/>
        <v>712122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8243810</v>
      </c>
      <c r="X24" s="37">
        <f t="shared" si="1"/>
        <v>19113881</v>
      </c>
      <c r="Y24" s="37">
        <f t="shared" si="1"/>
        <v>-10870071</v>
      </c>
      <c r="Z24" s="38">
        <f>+IF(X24&lt;&gt;0,+(Y24/X24)*100,0)</f>
        <v>-56.870035970193598</v>
      </c>
      <c r="AA24" s="39">
        <f>SUM(AA15:AA23)</f>
        <v>19113881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15247587</v>
      </c>
      <c r="D25" s="29">
        <f>+D12+D24</f>
        <v>0</v>
      </c>
      <c r="E25" s="30">
        <f t="shared" si="2"/>
        <v>-23786019</v>
      </c>
      <c r="F25" s="31">
        <f t="shared" si="2"/>
        <v>-24686023</v>
      </c>
      <c r="G25" s="31">
        <f t="shared" si="2"/>
        <v>-30933049</v>
      </c>
      <c r="H25" s="31">
        <f t="shared" si="2"/>
        <v>-56763747</v>
      </c>
      <c r="I25" s="31">
        <f t="shared" si="2"/>
        <v>2062229</v>
      </c>
      <c r="J25" s="31">
        <f t="shared" si="2"/>
        <v>-85634567</v>
      </c>
      <c r="K25" s="31">
        <f t="shared" si="2"/>
        <v>156883572</v>
      </c>
      <c r="L25" s="31">
        <f t="shared" si="2"/>
        <v>-99992772</v>
      </c>
      <c r="M25" s="31">
        <f t="shared" si="2"/>
        <v>2912828</v>
      </c>
      <c r="N25" s="31">
        <f t="shared" si="2"/>
        <v>59803628</v>
      </c>
      <c r="O25" s="31">
        <f t="shared" si="2"/>
        <v>4959611</v>
      </c>
      <c r="P25" s="31">
        <f t="shared" si="2"/>
        <v>4036207</v>
      </c>
      <c r="Q25" s="31">
        <f t="shared" si="2"/>
        <v>2439075</v>
      </c>
      <c r="R25" s="31">
        <f t="shared" si="2"/>
        <v>11434893</v>
      </c>
      <c r="S25" s="31">
        <f t="shared" si="2"/>
        <v>4806063</v>
      </c>
      <c r="T25" s="31">
        <f t="shared" si="2"/>
        <v>1129436</v>
      </c>
      <c r="U25" s="31">
        <f t="shared" si="2"/>
        <v>1126222</v>
      </c>
      <c r="V25" s="31">
        <f t="shared" si="2"/>
        <v>7061721</v>
      </c>
      <c r="W25" s="31">
        <f t="shared" si="2"/>
        <v>-7334325</v>
      </c>
      <c r="X25" s="31">
        <f t="shared" si="2"/>
        <v>-24686023</v>
      </c>
      <c r="Y25" s="31">
        <f t="shared" si="2"/>
        <v>17351698</v>
      </c>
      <c r="Z25" s="32">
        <f>+IF(X25&lt;&gt;0,+(Y25/X25)*100,0)</f>
        <v>-70.289564260715466</v>
      </c>
      <c r="AA25" s="33">
        <f>+AA12+AA24</f>
        <v>-24686023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-121168</v>
      </c>
      <c r="D31" s="18"/>
      <c r="E31" s="19"/>
      <c r="F31" s="20"/>
      <c r="G31" s="20">
        <v>-121197</v>
      </c>
      <c r="H31" s="20">
        <v>-575</v>
      </c>
      <c r="I31" s="20">
        <v>-2277</v>
      </c>
      <c r="J31" s="20">
        <v>-124049</v>
      </c>
      <c r="K31" s="20">
        <v>-1291</v>
      </c>
      <c r="L31" s="20">
        <v>-896</v>
      </c>
      <c r="M31" s="20"/>
      <c r="N31" s="20">
        <v>-2187</v>
      </c>
      <c r="O31" s="20"/>
      <c r="P31" s="20">
        <v>-1858</v>
      </c>
      <c r="Q31" s="20">
        <v>-239</v>
      </c>
      <c r="R31" s="20">
        <v>-2097</v>
      </c>
      <c r="S31" s="20">
        <v>-1543</v>
      </c>
      <c r="T31" s="20">
        <v>-327</v>
      </c>
      <c r="U31" s="20">
        <v>-1000</v>
      </c>
      <c r="V31" s="20">
        <v>-2870</v>
      </c>
      <c r="W31" s="20">
        <v>-131203</v>
      </c>
      <c r="X31" s="20"/>
      <c r="Y31" s="20">
        <v>-131203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37726372</v>
      </c>
      <c r="D32" s="18"/>
      <c r="E32" s="19"/>
      <c r="F32" s="20"/>
      <c r="G32" s="20">
        <v>30383902</v>
      </c>
      <c r="H32" s="20">
        <v>4700721</v>
      </c>
      <c r="I32" s="20">
        <v>4186996</v>
      </c>
      <c r="J32" s="20">
        <v>39271619</v>
      </c>
      <c r="K32" s="20">
        <v>4457127</v>
      </c>
      <c r="L32" s="20">
        <v>40646</v>
      </c>
      <c r="M32" s="20">
        <v>10038303</v>
      </c>
      <c r="N32" s="20">
        <v>14536076</v>
      </c>
      <c r="O32" s="20">
        <v>-1670446</v>
      </c>
      <c r="P32" s="20">
        <v>-8090089</v>
      </c>
      <c r="Q32" s="20">
        <v>1423487</v>
      </c>
      <c r="R32" s="20">
        <v>-8337048</v>
      </c>
      <c r="S32" s="20">
        <v>4933550</v>
      </c>
      <c r="T32" s="20">
        <v>3753355</v>
      </c>
      <c r="U32" s="20">
        <v>8380233</v>
      </c>
      <c r="V32" s="20">
        <v>17067138</v>
      </c>
      <c r="W32" s="20">
        <v>62537785</v>
      </c>
      <c r="X32" s="20"/>
      <c r="Y32" s="20">
        <v>62537785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37605204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30262705</v>
      </c>
      <c r="H34" s="31">
        <f t="shared" si="3"/>
        <v>4700146</v>
      </c>
      <c r="I34" s="31">
        <f t="shared" si="3"/>
        <v>4184719</v>
      </c>
      <c r="J34" s="31">
        <f t="shared" si="3"/>
        <v>39147570</v>
      </c>
      <c r="K34" s="31">
        <f t="shared" si="3"/>
        <v>4455836</v>
      </c>
      <c r="L34" s="31">
        <f t="shared" si="3"/>
        <v>39750</v>
      </c>
      <c r="M34" s="31">
        <f t="shared" si="3"/>
        <v>10038303</v>
      </c>
      <c r="N34" s="31">
        <f t="shared" si="3"/>
        <v>14533889</v>
      </c>
      <c r="O34" s="31">
        <f t="shared" si="3"/>
        <v>-1670446</v>
      </c>
      <c r="P34" s="31">
        <f t="shared" si="3"/>
        <v>-8091947</v>
      </c>
      <c r="Q34" s="31">
        <f t="shared" si="3"/>
        <v>1423248</v>
      </c>
      <c r="R34" s="31">
        <f t="shared" si="3"/>
        <v>-8339145</v>
      </c>
      <c r="S34" s="31">
        <f t="shared" si="3"/>
        <v>4932007</v>
      </c>
      <c r="T34" s="31">
        <f t="shared" si="3"/>
        <v>3753028</v>
      </c>
      <c r="U34" s="31">
        <f t="shared" si="3"/>
        <v>8379233</v>
      </c>
      <c r="V34" s="31">
        <f t="shared" si="3"/>
        <v>17064268</v>
      </c>
      <c r="W34" s="31">
        <f t="shared" si="3"/>
        <v>62406582</v>
      </c>
      <c r="X34" s="31">
        <f t="shared" si="3"/>
        <v>0</v>
      </c>
      <c r="Y34" s="31">
        <f t="shared" si="3"/>
        <v>62406582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37605204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30262705</v>
      </c>
      <c r="H40" s="31">
        <f t="shared" si="5"/>
        <v>4700146</v>
      </c>
      <c r="I40" s="31">
        <f t="shared" si="5"/>
        <v>4184719</v>
      </c>
      <c r="J40" s="31">
        <f t="shared" si="5"/>
        <v>39147570</v>
      </c>
      <c r="K40" s="31">
        <f t="shared" si="5"/>
        <v>4455836</v>
      </c>
      <c r="L40" s="31">
        <f t="shared" si="5"/>
        <v>39750</v>
      </c>
      <c r="M40" s="31">
        <f t="shared" si="5"/>
        <v>10038303</v>
      </c>
      <c r="N40" s="31">
        <f t="shared" si="5"/>
        <v>14533889</v>
      </c>
      <c r="O40" s="31">
        <f t="shared" si="5"/>
        <v>-1670446</v>
      </c>
      <c r="P40" s="31">
        <f t="shared" si="5"/>
        <v>-8091947</v>
      </c>
      <c r="Q40" s="31">
        <f t="shared" si="5"/>
        <v>1423248</v>
      </c>
      <c r="R40" s="31">
        <f t="shared" si="5"/>
        <v>-8339145</v>
      </c>
      <c r="S40" s="31">
        <f t="shared" si="5"/>
        <v>4932007</v>
      </c>
      <c r="T40" s="31">
        <f t="shared" si="5"/>
        <v>3753028</v>
      </c>
      <c r="U40" s="31">
        <f t="shared" si="5"/>
        <v>8379233</v>
      </c>
      <c r="V40" s="31">
        <f t="shared" si="5"/>
        <v>17064268</v>
      </c>
      <c r="W40" s="31">
        <f t="shared" si="5"/>
        <v>62406582</v>
      </c>
      <c r="X40" s="31">
        <f t="shared" si="5"/>
        <v>0</v>
      </c>
      <c r="Y40" s="31">
        <f t="shared" si="5"/>
        <v>62406582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-22357617</v>
      </c>
      <c r="D42" s="43">
        <f>+D25-D40</f>
        <v>0</v>
      </c>
      <c r="E42" s="44">
        <f t="shared" si="6"/>
        <v>-23786019</v>
      </c>
      <c r="F42" s="45">
        <f t="shared" si="6"/>
        <v>-24686023</v>
      </c>
      <c r="G42" s="45">
        <f t="shared" si="6"/>
        <v>-61195754</v>
      </c>
      <c r="H42" s="45">
        <f t="shared" si="6"/>
        <v>-61463893</v>
      </c>
      <c r="I42" s="45">
        <f t="shared" si="6"/>
        <v>-2122490</v>
      </c>
      <c r="J42" s="45">
        <f t="shared" si="6"/>
        <v>-124782137</v>
      </c>
      <c r="K42" s="45">
        <f t="shared" si="6"/>
        <v>152427736</v>
      </c>
      <c r="L42" s="45">
        <f t="shared" si="6"/>
        <v>-100032522</v>
      </c>
      <c r="M42" s="45">
        <f t="shared" si="6"/>
        <v>-7125475</v>
      </c>
      <c r="N42" s="45">
        <f t="shared" si="6"/>
        <v>45269739</v>
      </c>
      <c r="O42" s="45">
        <f t="shared" si="6"/>
        <v>6630057</v>
      </c>
      <c r="P42" s="45">
        <f t="shared" si="6"/>
        <v>12128154</v>
      </c>
      <c r="Q42" s="45">
        <f t="shared" si="6"/>
        <v>1015827</v>
      </c>
      <c r="R42" s="45">
        <f t="shared" si="6"/>
        <v>19774038</v>
      </c>
      <c r="S42" s="45">
        <f t="shared" si="6"/>
        <v>-125944</v>
      </c>
      <c r="T42" s="45">
        <f t="shared" si="6"/>
        <v>-2623592</v>
      </c>
      <c r="U42" s="45">
        <f t="shared" si="6"/>
        <v>-7253011</v>
      </c>
      <c r="V42" s="45">
        <f t="shared" si="6"/>
        <v>-10002547</v>
      </c>
      <c r="W42" s="45">
        <f t="shared" si="6"/>
        <v>-69740907</v>
      </c>
      <c r="X42" s="45">
        <f t="shared" si="6"/>
        <v>-24686023</v>
      </c>
      <c r="Y42" s="45">
        <f t="shared" si="6"/>
        <v>-45054884</v>
      </c>
      <c r="Z42" s="46">
        <f>+IF(X42&lt;&gt;0,+(Y42/X42)*100,0)</f>
        <v>182.51171523254271</v>
      </c>
      <c r="AA42" s="47">
        <f>+AA25-AA40</f>
        <v>-24686023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55501</v>
      </c>
      <c r="D45" s="18"/>
      <c r="E45" s="19">
        <v>-23786019</v>
      </c>
      <c r="F45" s="20">
        <v>-24686023</v>
      </c>
      <c r="G45" s="20">
        <v>55501</v>
      </c>
      <c r="H45" s="20"/>
      <c r="I45" s="20"/>
      <c r="J45" s="20">
        <v>55501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55501</v>
      </c>
      <c r="X45" s="20">
        <v>-24686023</v>
      </c>
      <c r="Y45" s="20">
        <v>24741524</v>
      </c>
      <c r="Z45" s="48">
        <v>-100.22482762816838</v>
      </c>
      <c r="AA45" s="22">
        <v>-24686023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55501</v>
      </c>
      <c r="D48" s="51">
        <f>SUM(D45:D47)</f>
        <v>0</v>
      </c>
      <c r="E48" s="52">
        <f t="shared" si="7"/>
        <v>-23786019</v>
      </c>
      <c r="F48" s="53">
        <f t="shared" si="7"/>
        <v>-24686023</v>
      </c>
      <c r="G48" s="53">
        <f t="shared" si="7"/>
        <v>55501</v>
      </c>
      <c r="H48" s="53">
        <f t="shared" si="7"/>
        <v>0</v>
      </c>
      <c r="I48" s="53">
        <f t="shared" si="7"/>
        <v>0</v>
      </c>
      <c r="J48" s="53">
        <f t="shared" si="7"/>
        <v>55501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55501</v>
      </c>
      <c r="X48" s="53">
        <f t="shared" si="7"/>
        <v>-24686023</v>
      </c>
      <c r="Y48" s="53">
        <f t="shared" si="7"/>
        <v>24741524</v>
      </c>
      <c r="Z48" s="54">
        <f>+IF(X48&lt;&gt;0,+(Y48/X48)*100,0)</f>
        <v>-100.22482762816838</v>
      </c>
      <c r="AA48" s="55">
        <f>SUM(AA45:AA47)</f>
        <v>-24686023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>
        <v>-15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-2366561</v>
      </c>
      <c r="V8" s="20">
        <v>-2366561</v>
      </c>
      <c r="W8" s="20">
        <v>-2366561</v>
      </c>
      <c r="X8" s="20">
        <v>-15</v>
      </c>
      <c r="Y8" s="20">
        <v>-2366546</v>
      </c>
      <c r="Z8" s="21">
        <v>15776973.333333334</v>
      </c>
      <c r="AA8" s="22">
        <v>-15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-15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-2366561</v>
      </c>
      <c r="V12" s="31">
        <f t="shared" si="0"/>
        <v>-2366561</v>
      </c>
      <c r="W12" s="31">
        <f t="shared" si="0"/>
        <v>-2366561</v>
      </c>
      <c r="X12" s="31">
        <f t="shared" si="0"/>
        <v>-15</v>
      </c>
      <c r="Y12" s="31">
        <f t="shared" si="0"/>
        <v>-2366546</v>
      </c>
      <c r="Z12" s="32">
        <f>+IF(X12&lt;&gt;0,+(Y12/X12)*100,0)</f>
        <v>15776973.333333334</v>
      </c>
      <c r="AA12" s="33">
        <f>SUM(AA6:AA11)</f>
        <v>-15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14642169</v>
      </c>
      <c r="D19" s="18"/>
      <c r="E19" s="19">
        <v>45769292</v>
      </c>
      <c r="F19" s="20">
        <v>41424086</v>
      </c>
      <c r="G19" s="20"/>
      <c r="H19" s="20"/>
      <c r="I19" s="20">
        <v>2127592</v>
      </c>
      <c r="J19" s="20">
        <v>2127592</v>
      </c>
      <c r="K19" s="20">
        <v>16667622</v>
      </c>
      <c r="L19" s="20">
        <v>6666444</v>
      </c>
      <c r="M19" s="20">
        <v>2524171</v>
      </c>
      <c r="N19" s="20">
        <v>25858237</v>
      </c>
      <c r="O19" s="20"/>
      <c r="P19" s="20">
        <v>4980360</v>
      </c>
      <c r="Q19" s="20">
        <v>5129257</v>
      </c>
      <c r="R19" s="20">
        <v>10109617</v>
      </c>
      <c r="S19" s="20"/>
      <c r="T19" s="20"/>
      <c r="U19" s="20">
        <v>7373124</v>
      </c>
      <c r="V19" s="20">
        <v>7373124</v>
      </c>
      <c r="W19" s="20">
        <v>45468570</v>
      </c>
      <c r="X19" s="20">
        <v>41424086</v>
      </c>
      <c r="Y19" s="20">
        <v>4044484</v>
      </c>
      <c r="Z19" s="21">
        <v>9.7636046815854911</v>
      </c>
      <c r="AA19" s="22">
        <v>41424086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14642169</v>
      </c>
      <c r="D24" s="29">
        <f>SUM(D15:D23)</f>
        <v>0</v>
      </c>
      <c r="E24" s="36">
        <f t="shared" si="1"/>
        <v>45769292</v>
      </c>
      <c r="F24" s="37">
        <f t="shared" si="1"/>
        <v>41424086</v>
      </c>
      <c r="G24" s="37">
        <f t="shared" si="1"/>
        <v>0</v>
      </c>
      <c r="H24" s="37">
        <f t="shared" si="1"/>
        <v>0</v>
      </c>
      <c r="I24" s="37">
        <f t="shared" si="1"/>
        <v>2127592</v>
      </c>
      <c r="J24" s="37">
        <f t="shared" si="1"/>
        <v>2127592</v>
      </c>
      <c r="K24" s="37">
        <f t="shared" si="1"/>
        <v>16667622</v>
      </c>
      <c r="L24" s="37">
        <f t="shared" si="1"/>
        <v>6666444</v>
      </c>
      <c r="M24" s="37">
        <f t="shared" si="1"/>
        <v>2524171</v>
      </c>
      <c r="N24" s="37">
        <f t="shared" si="1"/>
        <v>25858237</v>
      </c>
      <c r="O24" s="37">
        <f t="shared" si="1"/>
        <v>0</v>
      </c>
      <c r="P24" s="37">
        <f t="shared" si="1"/>
        <v>4980360</v>
      </c>
      <c r="Q24" s="37">
        <f t="shared" si="1"/>
        <v>5129257</v>
      </c>
      <c r="R24" s="37">
        <f t="shared" si="1"/>
        <v>10109617</v>
      </c>
      <c r="S24" s="37">
        <f t="shared" si="1"/>
        <v>0</v>
      </c>
      <c r="T24" s="37">
        <f t="shared" si="1"/>
        <v>0</v>
      </c>
      <c r="U24" s="37">
        <f t="shared" si="1"/>
        <v>7373124</v>
      </c>
      <c r="V24" s="37">
        <f t="shared" si="1"/>
        <v>7373124</v>
      </c>
      <c r="W24" s="37">
        <f t="shared" si="1"/>
        <v>45468570</v>
      </c>
      <c r="X24" s="37">
        <f t="shared" si="1"/>
        <v>41424086</v>
      </c>
      <c r="Y24" s="37">
        <f t="shared" si="1"/>
        <v>4044484</v>
      </c>
      <c r="Z24" s="38">
        <f>+IF(X24&lt;&gt;0,+(Y24/X24)*100,0)</f>
        <v>9.7636046815854911</v>
      </c>
      <c r="AA24" s="39">
        <f>SUM(AA15:AA23)</f>
        <v>41424086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14642169</v>
      </c>
      <c r="D25" s="29">
        <f>+D12+D24</f>
        <v>0</v>
      </c>
      <c r="E25" s="30">
        <f t="shared" si="2"/>
        <v>45769292</v>
      </c>
      <c r="F25" s="31">
        <f t="shared" si="2"/>
        <v>41424071</v>
      </c>
      <c r="G25" s="31">
        <f t="shared" si="2"/>
        <v>0</v>
      </c>
      <c r="H25" s="31">
        <f t="shared" si="2"/>
        <v>0</v>
      </c>
      <c r="I25" s="31">
        <f t="shared" si="2"/>
        <v>2127592</v>
      </c>
      <c r="J25" s="31">
        <f t="shared" si="2"/>
        <v>2127592</v>
      </c>
      <c r="K25" s="31">
        <f t="shared" si="2"/>
        <v>16667622</v>
      </c>
      <c r="L25" s="31">
        <f t="shared" si="2"/>
        <v>6666444</v>
      </c>
      <c r="M25" s="31">
        <f t="shared" si="2"/>
        <v>2524171</v>
      </c>
      <c r="N25" s="31">
        <f t="shared" si="2"/>
        <v>25858237</v>
      </c>
      <c r="O25" s="31">
        <f t="shared" si="2"/>
        <v>0</v>
      </c>
      <c r="P25" s="31">
        <f t="shared" si="2"/>
        <v>4980360</v>
      </c>
      <c r="Q25" s="31">
        <f t="shared" si="2"/>
        <v>5129257</v>
      </c>
      <c r="R25" s="31">
        <f t="shared" si="2"/>
        <v>10109617</v>
      </c>
      <c r="S25" s="31">
        <f t="shared" si="2"/>
        <v>0</v>
      </c>
      <c r="T25" s="31">
        <f t="shared" si="2"/>
        <v>0</v>
      </c>
      <c r="U25" s="31">
        <f t="shared" si="2"/>
        <v>5006563</v>
      </c>
      <c r="V25" s="31">
        <f t="shared" si="2"/>
        <v>5006563</v>
      </c>
      <c r="W25" s="31">
        <f t="shared" si="2"/>
        <v>43102009</v>
      </c>
      <c r="X25" s="31">
        <f t="shared" si="2"/>
        <v>41424071</v>
      </c>
      <c r="Y25" s="31">
        <f t="shared" si="2"/>
        <v>1677938</v>
      </c>
      <c r="Z25" s="32">
        <f>+IF(X25&lt;&gt;0,+(Y25/X25)*100,0)</f>
        <v>4.0506351971055672</v>
      </c>
      <c r="AA25" s="33">
        <f>+AA12+AA24</f>
        <v>41424071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>
        <v>2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</v>
      </c>
      <c r="Y31" s="20">
        <v>-2</v>
      </c>
      <c r="Z31" s="21">
        <v>-100</v>
      </c>
      <c r="AA31" s="22">
        <v>2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45537663</v>
      </c>
      <c r="Q32" s="20"/>
      <c r="R32" s="20">
        <v>45537663</v>
      </c>
      <c r="S32" s="20"/>
      <c r="T32" s="20"/>
      <c r="U32" s="20"/>
      <c r="V32" s="20"/>
      <c r="W32" s="20">
        <v>45537663</v>
      </c>
      <c r="X32" s="20"/>
      <c r="Y32" s="20">
        <v>45537663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2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45537663</v>
      </c>
      <c r="Q34" s="31">
        <f t="shared" si="3"/>
        <v>0</v>
      </c>
      <c r="R34" s="31">
        <f t="shared" si="3"/>
        <v>45537663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45537663</v>
      </c>
      <c r="X34" s="31">
        <f t="shared" si="3"/>
        <v>2</v>
      </c>
      <c r="Y34" s="31">
        <f t="shared" si="3"/>
        <v>45537661</v>
      </c>
      <c r="Z34" s="32">
        <f>+IF(X34&lt;&gt;0,+(Y34/X34)*100,0)</f>
        <v>2276883050</v>
      </c>
      <c r="AA34" s="33">
        <f>SUM(AA29:AA33)</f>
        <v>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45537663</v>
      </c>
      <c r="Q40" s="31">
        <f t="shared" si="5"/>
        <v>0</v>
      </c>
      <c r="R40" s="31">
        <f t="shared" si="5"/>
        <v>45537663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45537663</v>
      </c>
      <c r="X40" s="31">
        <f t="shared" si="5"/>
        <v>2</v>
      </c>
      <c r="Y40" s="31">
        <f t="shared" si="5"/>
        <v>45537661</v>
      </c>
      <c r="Z40" s="32">
        <f>+IF(X40&lt;&gt;0,+(Y40/X40)*100,0)</f>
        <v>2276883050</v>
      </c>
      <c r="AA40" s="33">
        <f>+AA34+AA39</f>
        <v>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14642169</v>
      </c>
      <c r="D42" s="43">
        <f>+D25-D40</f>
        <v>0</v>
      </c>
      <c r="E42" s="44">
        <f t="shared" si="6"/>
        <v>45769292</v>
      </c>
      <c r="F42" s="45">
        <f t="shared" si="6"/>
        <v>41424069</v>
      </c>
      <c r="G42" s="45">
        <f t="shared" si="6"/>
        <v>0</v>
      </c>
      <c r="H42" s="45">
        <f t="shared" si="6"/>
        <v>0</v>
      </c>
      <c r="I42" s="45">
        <f t="shared" si="6"/>
        <v>2127592</v>
      </c>
      <c r="J42" s="45">
        <f t="shared" si="6"/>
        <v>2127592</v>
      </c>
      <c r="K42" s="45">
        <f t="shared" si="6"/>
        <v>16667622</v>
      </c>
      <c r="L42" s="45">
        <f t="shared" si="6"/>
        <v>6666444</v>
      </c>
      <c r="M42" s="45">
        <f t="shared" si="6"/>
        <v>2524171</v>
      </c>
      <c r="N42" s="45">
        <f t="shared" si="6"/>
        <v>25858237</v>
      </c>
      <c r="O42" s="45">
        <f t="shared" si="6"/>
        <v>0</v>
      </c>
      <c r="P42" s="45">
        <f t="shared" si="6"/>
        <v>-40557303</v>
      </c>
      <c r="Q42" s="45">
        <f t="shared" si="6"/>
        <v>5129257</v>
      </c>
      <c r="R42" s="45">
        <f t="shared" si="6"/>
        <v>-35428046</v>
      </c>
      <c r="S42" s="45">
        <f t="shared" si="6"/>
        <v>0</v>
      </c>
      <c r="T42" s="45">
        <f t="shared" si="6"/>
        <v>0</v>
      </c>
      <c r="U42" s="45">
        <f t="shared" si="6"/>
        <v>5006563</v>
      </c>
      <c r="V42" s="45">
        <f t="shared" si="6"/>
        <v>5006563</v>
      </c>
      <c r="W42" s="45">
        <f t="shared" si="6"/>
        <v>-2435654</v>
      </c>
      <c r="X42" s="45">
        <f t="shared" si="6"/>
        <v>41424069</v>
      </c>
      <c r="Y42" s="45">
        <f t="shared" si="6"/>
        <v>-43859723</v>
      </c>
      <c r="Z42" s="46">
        <f>+IF(X42&lt;&gt;0,+(Y42/X42)*100,0)</f>
        <v>-105.87980384061257</v>
      </c>
      <c r="AA42" s="47">
        <f>+AA25-AA40</f>
        <v>41424069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</v>
      </c>
      <c r="Y45" s="20">
        <v>-2</v>
      </c>
      <c r="Z45" s="48">
        <v>-100</v>
      </c>
      <c r="AA45" s="22">
        <v>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</v>
      </c>
      <c r="Y48" s="53">
        <f t="shared" si="7"/>
        <v>-2</v>
      </c>
      <c r="Z48" s="54">
        <f>+IF(X48&lt;&gt;0,+(Y48/X48)*100,0)</f>
        <v>-100</v>
      </c>
      <c r="AA48" s="55">
        <f>SUM(AA45:AA47)</f>
        <v>2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136321792</v>
      </c>
      <c r="D6" s="18"/>
      <c r="E6" s="19">
        <v>-6138531</v>
      </c>
      <c r="F6" s="20">
        <v>-2684531</v>
      </c>
      <c r="G6" s="20">
        <v>131410806</v>
      </c>
      <c r="H6" s="20">
        <v>-4402731</v>
      </c>
      <c r="I6" s="20">
        <v>-3545237</v>
      </c>
      <c r="J6" s="20">
        <v>123462838</v>
      </c>
      <c r="K6" s="20">
        <v>2542411</v>
      </c>
      <c r="L6" s="20">
        <v>8148885</v>
      </c>
      <c r="M6" s="20">
        <v>4993984</v>
      </c>
      <c r="N6" s="20">
        <v>15685280</v>
      </c>
      <c r="O6" s="20">
        <v>10772117</v>
      </c>
      <c r="P6" s="20">
        <v>4034367</v>
      </c>
      <c r="Q6" s="20">
        <v>-46065</v>
      </c>
      <c r="R6" s="20">
        <v>14760419</v>
      </c>
      <c r="S6" s="20">
        <v>1252585</v>
      </c>
      <c r="T6" s="20">
        <v>6711202</v>
      </c>
      <c r="U6" s="20">
        <v>10265638</v>
      </c>
      <c r="V6" s="20">
        <v>18229425</v>
      </c>
      <c r="W6" s="20">
        <v>172137962</v>
      </c>
      <c r="X6" s="20">
        <v>-2684531</v>
      </c>
      <c r="Y6" s="20">
        <v>174822493</v>
      </c>
      <c r="Z6" s="21">
        <v>-6512.2173295819639</v>
      </c>
      <c r="AA6" s="22">
        <v>-2684531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-834142</v>
      </c>
      <c r="D8" s="18"/>
      <c r="E8" s="19">
        <v>24790740</v>
      </c>
      <c r="F8" s="20">
        <v>24790740</v>
      </c>
      <c r="G8" s="20">
        <v>-866618</v>
      </c>
      <c r="H8" s="20">
        <v>-101589995</v>
      </c>
      <c r="I8" s="20">
        <v>101912644</v>
      </c>
      <c r="J8" s="20">
        <v>-543969</v>
      </c>
      <c r="K8" s="20">
        <v>-164945</v>
      </c>
      <c r="L8" s="20">
        <v>511732</v>
      </c>
      <c r="M8" s="20">
        <v>-440697</v>
      </c>
      <c r="N8" s="20">
        <v>-93910</v>
      </c>
      <c r="O8" s="20">
        <v>-145561</v>
      </c>
      <c r="P8" s="20">
        <v>342919</v>
      </c>
      <c r="Q8" s="20">
        <v>-362101</v>
      </c>
      <c r="R8" s="20">
        <v>-164743</v>
      </c>
      <c r="S8" s="20">
        <v>118561</v>
      </c>
      <c r="T8" s="20">
        <v>-330282</v>
      </c>
      <c r="U8" s="20">
        <v>184014</v>
      </c>
      <c r="V8" s="20">
        <v>-27707</v>
      </c>
      <c r="W8" s="20">
        <v>-830329</v>
      </c>
      <c r="X8" s="20">
        <v>24790740</v>
      </c>
      <c r="Y8" s="20">
        <v>-25621069</v>
      </c>
      <c r="Z8" s="21">
        <v>-103.34935141105106</v>
      </c>
      <c r="AA8" s="22">
        <v>24790740</v>
      </c>
    </row>
    <row r="9" spans="1:27" ht="13.5" x14ac:dyDescent="0.25">
      <c r="A9" s="23" t="s">
        <v>37</v>
      </c>
      <c r="B9" s="17" t="s">
        <v>32</v>
      </c>
      <c r="C9" s="18">
        <v>39226441</v>
      </c>
      <c r="D9" s="18"/>
      <c r="E9" s="19"/>
      <c r="F9" s="20"/>
      <c r="G9" s="20">
        <v>40650965</v>
      </c>
      <c r="H9" s="20">
        <v>482302</v>
      </c>
      <c r="I9" s="20">
        <v>4193037</v>
      </c>
      <c r="J9" s="20">
        <v>45326304</v>
      </c>
      <c r="K9" s="20">
        <v>1179761</v>
      </c>
      <c r="L9" s="20">
        <v>1099765</v>
      </c>
      <c r="M9" s="20">
        <v>3221363</v>
      </c>
      <c r="N9" s="20">
        <v>5500889</v>
      </c>
      <c r="O9" s="20">
        <v>2204272</v>
      </c>
      <c r="P9" s="20">
        <v>10688</v>
      </c>
      <c r="Q9" s="20">
        <v>5054734</v>
      </c>
      <c r="R9" s="20">
        <v>7269694</v>
      </c>
      <c r="S9" s="20">
        <v>1639850</v>
      </c>
      <c r="T9" s="20">
        <v>2275304</v>
      </c>
      <c r="U9" s="20">
        <v>1509777</v>
      </c>
      <c r="V9" s="20">
        <v>5424931</v>
      </c>
      <c r="W9" s="20">
        <v>63521818</v>
      </c>
      <c r="X9" s="20"/>
      <c r="Y9" s="20">
        <v>63521818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-4055000</v>
      </c>
      <c r="F11" s="20">
        <v>-2755000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-2755000</v>
      </c>
      <c r="Y11" s="20">
        <v>2755000</v>
      </c>
      <c r="Z11" s="21">
        <v>-100</v>
      </c>
      <c r="AA11" s="22">
        <v>-2755000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174714091</v>
      </c>
      <c r="D12" s="29">
        <f>SUM(D6:D11)</f>
        <v>0</v>
      </c>
      <c r="E12" s="30">
        <f t="shared" si="0"/>
        <v>14597209</v>
      </c>
      <c r="F12" s="31">
        <f t="shared" si="0"/>
        <v>19351209</v>
      </c>
      <c r="G12" s="31">
        <f t="shared" si="0"/>
        <v>171195153</v>
      </c>
      <c r="H12" s="31">
        <f t="shared" si="0"/>
        <v>-105510424</v>
      </c>
      <c r="I12" s="31">
        <f t="shared" si="0"/>
        <v>102560444</v>
      </c>
      <c r="J12" s="31">
        <f t="shared" si="0"/>
        <v>168245173</v>
      </c>
      <c r="K12" s="31">
        <f t="shared" si="0"/>
        <v>3557227</v>
      </c>
      <c r="L12" s="31">
        <f t="shared" si="0"/>
        <v>9760382</v>
      </c>
      <c r="M12" s="31">
        <f t="shared" si="0"/>
        <v>7774650</v>
      </c>
      <c r="N12" s="31">
        <f t="shared" si="0"/>
        <v>21092259</v>
      </c>
      <c r="O12" s="31">
        <f t="shared" si="0"/>
        <v>12830828</v>
      </c>
      <c r="P12" s="31">
        <f t="shared" si="0"/>
        <v>4387974</v>
      </c>
      <c r="Q12" s="31">
        <f t="shared" si="0"/>
        <v>4646568</v>
      </c>
      <c r="R12" s="31">
        <f t="shared" si="0"/>
        <v>21865370</v>
      </c>
      <c r="S12" s="31">
        <f t="shared" si="0"/>
        <v>3010996</v>
      </c>
      <c r="T12" s="31">
        <f t="shared" si="0"/>
        <v>8656224</v>
      </c>
      <c r="U12" s="31">
        <f t="shared" si="0"/>
        <v>11959429</v>
      </c>
      <c r="V12" s="31">
        <f t="shared" si="0"/>
        <v>23626649</v>
      </c>
      <c r="W12" s="31">
        <f t="shared" si="0"/>
        <v>234829451</v>
      </c>
      <c r="X12" s="31">
        <f t="shared" si="0"/>
        <v>19351209</v>
      </c>
      <c r="Y12" s="31">
        <f t="shared" si="0"/>
        <v>215478242</v>
      </c>
      <c r="Z12" s="32">
        <f>+IF(X12&lt;&gt;0,+(Y12/X12)*100,0)</f>
        <v>1113.5130730074798</v>
      </c>
      <c r="AA12" s="33">
        <f>SUM(AA6:AA11)</f>
        <v>19351209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48221913</v>
      </c>
      <c r="D19" s="18"/>
      <c r="E19" s="19">
        <v>3000000</v>
      </c>
      <c r="F19" s="20">
        <v>3000000</v>
      </c>
      <c r="G19" s="20">
        <v>51510265</v>
      </c>
      <c r="H19" s="20">
        <v>-3288353</v>
      </c>
      <c r="I19" s="20"/>
      <c r="J19" s="20">
        <v>48221912</v>
      </c>
      <c r="K19" s="20"/>
      <c r="L19" s="20"/>
      <c r="M19" s="20"/>
      <c r="N19" s="20"/>
      <c r="O19" s="20"/>
      <c r="P19" s="20"/>
      <c r="Q19" s="20">
        <v>1515826</v>
      </c>
      <c r="R19" s="20">
        <v>1515826</v>
      </c>
      <c r="S19" s="20"/>
      <c r="T19" s="20"/>
      <c r="U19" s="20">
        <v>1124000</v>
      </c>
      <c r="V19" s="20">
        <v>1124000</v>
      </c>
      <c r="W19" s="20">
        <v>50861738</v>
      </c>
      <c r="X19" s="20">
        <v>3000000</v>
      </c>
      <c r="Y19" s="20">
        <v>47861738</v>
      </c>
      <c r="Z19" s="21">
        <v>1595.3912666666668</v>
      </c>
      <c r="AA19" s="22">
        <v>3000000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48221913</v>
      </c>
      <c r="D24" s="29">
        <f>SUM(D15:D23)</f>
        <v>0</v>
      </c>
      <c r="E24" s="36">
        <f t="shared" si="1"/>
        <v>3000000</v>
      </c>
      <c r="F24" s="37">
        <f t="shared" si="1"/>
        <v>3000000</v>
      </c>
      <c r="G24" s="37">
        <f t="shared" si="1"/>
        <v>51510265</v>
      </c>
      <c r="H24" s="37">
        <f t="shared" si="1"/>
        <v>-3288353</v>
      </c>
      <c r="I24" s="37">
        <f t="shared" si="1"/>
        <v>0</v>
      </c>
      <c r="J24" s="37">
        <f t="shared" si="1"/>
        <v>48221912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1515826</v>
      </c>
      <c r="R24" s="37">
        <f t="shared" si="1"/>
        <v>1515826</v>
      </c>
      <c r="S24" s="37">
        <f t="shared" si="1"/>
        <v>0</v>
      </c>
      <c r="T24" s="37">
        <f t="shared" si="1"/>
        <v>0</v>
      </c>
      <c r="U24" s="37">
        <f t="shared" si="1"/>
        <v>1124000</v>
      </c>
      <c r="V24" s="37">
        <f t="shared" si="1"/>
        <v>1124000</v>
      </c>
      <c r="W24" s="37">
        <f t="shared" si="1"/>
        <v>50861738</v>
      </c>
      <c r="X24" s="37">
        <f t="shared" si="1"/>
        <v>3000000</v>
      </c>
      <c r="Y24" s="37">
        <f t="shared" si="1"/>
        <v>47861738</v>
      </c>
      <c r="Z24" s="38">
        <f>+IF(X24&lt;&gt;0,+(Y24/X24)*100,0)</f>
        <v>1595.3912666666668</v>
      </c>
      <c r="AA24" s="39">
        <f>SUM(AA15:AA23)</f>
        <v>3000000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222936004</v>
      </c>
      <c r="D25" s="29">
        <f>+D12+D24</f>
        <v>0</v>
      </c>
      <c r="E25" s="30">
        <f t="shared" si="2"/>
        <v>17597209</v>
      </c>
      <c r="F25" s="31">
        <f t="shared" si="2"/>
        <v>22351209</v>
      </c>
      <c r="G25" s="31">
        <f t="shared" si="2"/>
        <v>222705418</v>
      </c>
      <c r="H25" s="31">
        <f t="shared" si="2"/>
        <v>-108798777</v>
      </c>
      <c r="I25" s="31">
        <f t="shared" si="2"/>
        <v>102560444</v>
      </c>
      <c r="J25" s="31">
        <f t="shared" si="2"/>
        <v>216467085</v>
      </c>
      <c r="K25" s="31">
        <f t="shared" si="2"/>
        <v>3557227</v>
      </c>
      <c r="L25" s="31">
        <f t="shared" si="2"/>
        <v>9760382</v>
      </c>
      <c r="M25" s="31">
        <f t="shared" si="2"/>
        <v>7774650</v>
      </c>
      <c r="N25" s="31">
        <f t="shared" si="2"/>
        <v>21092259</v>
      </c>
      <c r="O25" s="31">
        <f t="shared" si="2"/>
        <v>12830828</v>
      </c>
      <c r="P25" s="31">
        <f t="shared" si="2"/>
        <v>4387974</v>
      </c>
      <c r="Q25" s="31">
        <f t="shared" si="2"/>
        <v>6162394</v>
      </c>
      <c r="R25" s="31">
        <f t="shared" si="2"/>
        <v>23381196</v>
      </c>
      <c r="S25" s="31">
        <f t="shared" si="2"/>
        <v>3010996</v>
      </c>
      <c r="T25" s="31">
        <f t="shared" si="2"/>
        <v>8656224</v>
      </c>
      <c r="U25" s="31">
        <f t="shared" si="2"/>
        <v>13083429</v>
      </c>
      <c r="V25" s="31">
        <f t="shared" si="2"/>
        <v>24750649</v>
      </c>
      <c r="W25" s="31">
        <f t="shared" si="2"/>
        <v>285691189</v>
      </c>
      <c r="X25" s="31">
        <f t="shared" si="2"/>
        <v>22351209</v>
      </c>
      <c r="Y25" s="31">
        <f t="shared" si="2"/>
        <v>263339980</v>
      </c>
      <c r="Z25" s="32">
        <f>+IF(X25&lt;&gt;0,+(Y25/X25)*100,0)</f>
        <v>1178.1912110436622</v>
      </c>
      <c r="AA25" s="33">
        <f>+AA12+AA24</f>
        <v>22351209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-122140</v>
      </c>
      <c r="D31" s="18"/>
      <c r="E31" s="19"/>
      <c r="F31" s="20"/>
      <c r="G31" s="20">
        <v>-122139</v>
      </c>
      <c r="H31" s="20"/>
      <c r="I31" s="20"/>
      <c r="J31" s="20">
        <v>-122139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-122139</v>
      </c>
      <c r="X31" s="20"/>
      <c r="Y31" s="20">
        <v>-122139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81540037</v>
      </c>
      <c r="D32" s="18"/>
      <c r="E32" s="19">
        <v>-4055001</v>
      </c>
      <c r="F32" s="20">
        <v>-4055001</v>
      </c>
      <c r="G32" s="20">
        <v>71704131</v>
      </c>
      <c r="H32" s="20">
        <v>12366933</v>
      </c>
      <c r="I32" s="20">
        <v>750455</v>
      </c>
      <c r="J32" s="20">
        <v>84821519</v>
      </c>
      <c r="K32" s="20">
        <v>2625175</v>
      </c>
      <c r="L32" s="20">
        <v>-2672952</v>
      </c>
      <c r="M32" s="20">
        <v>14426922</v>
      </c>
      <c r="N32" s="20">
        <v>14379145</v>
      </c>
      <c r="O32" s="20">
        <v>8063893</v>
      </c>
      <c r="P32" s="20">
        <v>-5115631</v>
      </c>
      <c r="Q32" s="20">
        <v>7381408</v>
      </c>
      <c r="R32" s="20">
        <v>10329670</v>
      </c>
      <c r="S32" s="20">
        <v>2077609</v>
      </c>
      <c r="T32" s="20">
        <v>4276650</v>
      </c>
      <c r="U32" s="20">
        <v>11613048</v>
      </c>
      <c r="V32" s="20">
        <v>17967307</v>
      </c>
      <c r="W32" s="20">
        <v>127497641</v>
      </c>
      <c r="X32" s="20">
        <v>-4055001</v>
      </c>
      <c r="Y32" s="20">
        <v>131552642</v>
      </c>
      <c r="Z32" s="21">
        <v>-3244.2073873717909</v>
      </c>
      <c r="AA32" s="22">
        <v>-4055001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81417897</v>
      </c>
      <c r="D34" s="29">
        <f>SUM(D29:D33)</f>
        <v>0</v>
      </c>
      <c r="E34" s="30">
        <f t="shared" si="3"/>
        <v>-4055001</v>
      </c>
      <c r="F34" s="31">
        <f t="shared" si="3"/>
        <v>-4055001</v>
      </c>
      <c r="G34" s="31">
        <f t="shared" si="3"/>
        <v>71581992</v>
      </c>
      <c r="H34" s="31">
        <f t="shared" si="3"/>
        <v>12366933</v>
      </c>
      <c r="I34" s="31">
        <f t="shared" si="3"/>
        <v>750455</v>
      </c>
      <c r="J34" s="31">
        <f t="shared" si="3"/>
        <v>84699380</v>
      </c>
      <c r="K34" s="31">
        <f t="shared" si="3"/>
        <v>2625175</v>
      </c>
      <c r="L34" s="31">
        <f t="shared" si="3"/>
        <v>-2672952</v>
      </c>
      <c r="M34" s="31">
        <f t="shared" si="3"/>
        <v>14426922</v>
      </c>
      <c r="N34" s="31">
        <f t="shared" si="3"/>
        <v>14379145</v>
      </c>
      <c r="O34" s="31">
        <f t="shared" si="3"/>
        <v>8063893</v>
      </c>
      <c r="P34" s="31">
        <f t="shared" si="3"/>
        <v>-5115631</v>
      </c>
      <c r="Q34" s="31">
        <f t="shared" si="3"/>
        <v>7381408</v>
      </c>
      <c r="R34" s="31">
        <f t="shared" si="3"/>
        <v>10329670</v>
      </c>
      <c r="S34" s="31">
        <f t="shared" si="3"/>
        <v>2077609</v>
      </c>
      <c r="T34" s="31">
        <f t="shared" si="3"/>
        <v>4276650</v>
      </c>
      <c r="U34" s="31">
        <f t="shared" si="3"/>
        <v>11613048</v>
      </c>
      <c r="V34" s="31">
        <f t="shared" si="3"/>
        <v>17967307</v>
      </c>
      <c r="W34" s="31">
        <f t="shared" si="3"/>
        <v>127375502</v>
      </c>
      <c r="X34" s="31">
        <f t="shared" si="3"/>
        <v>-4055001</v>
      </c>
      <c r="Y34" s="31">
        <f t="shared" si="3"/>
        <v>131430503</v>
      </c>
      <c r="Z34" s="32">
        <f>+IF(X34&lt;&gt;0,+(Y34/X34)*100,0)</f>
        <v>-3241.195328928402</v>
      </c>
      <c r="AA34" s="33">
        <f>SUM(AA29:AA33)</f>
        <v>-4055001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81417897</v>
      </c>
      <c r="D40" s="29">
        <f>+D34+D39</f>
        <v>0</v>
      </c>
      <c r="E40" s="30">
        <f t="shared" si="5"/>
        <v>-4055001</v>
      </c>
      <c r="F40" s="31">
        <f t="shared" si="5"/>
        <v>-4055001</v>
      </c>
      <c r="G40" s="31">
        <f t="shared" si="5"/>
        <v>71581992</v>
      </c>
      <c r="H40" s="31">
        <f t="shared" si="5"/>
        <v>12366933</v>
      </c>
      <c r="I40" s="31">
        <f t="shared" si="5"/>
        <v>750455</v>
      </c>
      <c r="J40" s="31">
        <f t="shared" si="5"/>
        <v>84699380</v>
      </c>
      <c r="K40" s="31">
        <f t="shared" si="5"/>
        <v>2625175</v>
      </c>
      <c r="L40" s="31">
        <f t="shared" si="5"/>
        <v>-2672952</v>
      </c>
      <c r="M40" s="31">
        <f t="shared" si="5"/>
        <v>14426922</v>
      </c>
      <c r="N40" s="31">
        <f t="shared" si="5"/>
        <v>14379145</v>
      </c>
      <c r="O40" s="31">
        <f t="shared" si="5"/>
        <v>8063893</v>
      </c>
      <c r="P40" s="31">
        <f t="shared" si="5"/>
        <v>-5115631</v>
      </c>
      <c r="Q40" s="31">
        <f t="shared" si="5"/>
        <v>7381408</v>
      </c>
      <c r="R40" s="31">
        <f t="shared" si="5"/>
        <v>10329670</v>
      </c>
      <c r="S40" s="31">
        <f t="shared" si="5"/>
        <v>2077609</v>
      </c>
      <c r="T40" s="31">
        <f t="shared" si="5"/>
        <v>4276650</v>
      </c>
      <c r="U40" s="31">
        <f t="shared" si="5"/>
        <v>11613048</v>
      </c>
      <c r="V40" s="31">
        <f t="shared" si="5"/>
        <v>17967307</v>
      </c>
      <c r="W40" s="31">
        <f t="shared" si="5"/>
        <v>127375502</v>
      </c>
      <c r="X40" s="31">
        <f t="shared" si="5"/>
        <v>-4055001</v>
      </c>
      <c r="Y40" s="31">
        <f t="shared" si="5"/>
        <v>131430503</v>
      </c>
      <c r="Z40" s="32">
        <f>+IF(X40&lt;&gt;0,+(Y40/X40)*100,0)</f>
        <v>-3241.195328928402</v>
      </c>
      <c r="AA40" s="33">
        <f>+AA34+AA39</f>
        <v>-4055001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141518107</v>
      </c>
      <c r="D42" s="43">
        <f>+D25-D40</f>
        <v>0</v>
      </c>
      <c r="E42" s="44">
        <f t="shared" si="6"/>
        <v>21652210</v>
      </c>
      <c r="F42" s="45">
        <f t="shared" si="6"/>
        <v>26406210</v>
      </c>
      <c r="G42" s="45">
        <f t="shared" si="6"/>
        <v>151123426</v>
      </c>
      <c r="H42" s="45">
        <f t="shared" si="6"/>
        <v>-121165710</v>
      </c>
      <c r="I42" s="45">
        <f t="shared" si="6"/>
        <v>101809989</v>
      </c>
      <c r="J42" s="45">
        <f t="shared" si="6"/>
        <v>131767705</v>
      </c>
      <c r="K42" s="45">
        <f t="shared" si="6"/>
        <v>932052</v>
      </c>
      <c r="L42" s="45">
        <f t="shared" si="6"/>
        <v>12433334</v>
      </c>
      <c r="M42" s="45">
        <f t="shared" si="6"/>
        <v>-6652272</v>
      </c>
      <c r="N42" s="45">
        <f t="shared" si="6"/>
        <v>6713114</v>
      </c>
      <c r="O42" s="45">
        <f t="shared" si="6"/>
        <v>4766935</v>
      </c>
      <c r="P42" s="45">
        <f t="shared" si="6"/>
        <v>9503605</v>
      </c>
      <c r="Q42" s="45">
        <f t="shared" si="6"/>
        <v>-1219014</v>
      </c>
      <c r="R42" s="45">
        <f t="shared" si="6"/>
        <v>13051526</v>
      </c>
      <c r="S42" s="45">
        <f t="shared" si="6"/>
        <v>933387</v>
      </c>
      <c r="T42" s="45">
        <f t="shared" si="6"/>
        <v>4379574</v>
      </c>
      <c r="U42" s="45">
        <f t="shared" si="6"/>
        <v>1470381</v>
      </c>
      <c r="V42" s="45">
        <f t="shared" si="6"/>
        <v>6783342</v>
      </c>
      <c r="W42" s="45">
        <f t="shared" si="6"/>
        <v>158315687</v>
      </c>
      <c r="X42" s="45">
        <f t="shared" si="6"/>
        <v>26406210</v>
      </c>
      <c r="Y42" s="45">
        <f t="shared" si="6"/>
        <v>131909477</v>
      </c>
      <c r="Z42" s="46">
        <f>+IF(X42&lt;&gt;0,+(Y42/X42)*100,0)</f>
        <v>499.53960450969674</v>
      </c>
      <c r="AA42" s="47">
        <f>+AA25-AA40</f>
        <v>26406210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512236</v>
      </c>
      <c r="D45" s="18"/>
      <c r="E45" s="19">
        <v>21652210</v>
      </c>
      <c r="F45" s="20">
        <v>26406210</v>
      </c>
      <c r="G45" s="20">
        <v>512236</v>
      </c>
      <c r="H45" s="20"/>
      <c r="I45" s="20"/>
      <c r="J45" s="20">
        <v>512236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512236</v>
      </c>
      <c r="X45" s="20">
        <v>26406210</v>
      </c>
      <c r="Y45" s="20">
        <v>-25893974</v>
      </c>
      <c r="Z45" s="48">
        <v>-98.060168422503651</v>
      </c>
      <c r="AA45" s="22">
        <v>26406210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512236</v>
      </c>
      <c r="D48" s="51">
        <f>SUM(D45:D47)</f>
        <v>0</v>
      </c>
      <c r="E48" s="52">
        <f t="shared" si="7"/>
        <v>21652210</v>
      </c>
      <c r="F48" s="53">
        <f t="shared" si="7"/>
        <v>26406210</v>
      </c>
      <c r="G48" s="53">
        <f t="shared" si="7"/>
        <v>512236</v>
      </c>
      <c r="H48" s="53">
        <f t="shared" si="7"/>
        <v>0</v>
      </c>
      <c r="I48" s="53">
        <f t="shared" si="7"/>
        <v>0</v>
      </c>
      <c r="J48" s="53">
        <f t="shared" si="7"/>
        <v>512236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512236</v>
      </c>
      <c r="X48" s="53">
        <f t="shared" si="7"/>
        <v>26406210</v>
      </c>
      <c r="Y48" s="53">
        <f t="shared" si="7"/>
        <v>-25893974</v>
      </c>
      <c r="Z48" s="54">
        <f>+IF(X48&lt;&gt;0,+(Y48/X48)*100,0)</f>
        <v>-98.060168422503651</v>
      </c>
      <c r="AA48" s="55">
        <f>SUM(AA45:AA47)</f>
        <v>26406210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9341639</v>
      </c>
      <c r="D8" s="18"/>
      <c r="E8" s="19">
        <v>60262728</v>
      </c>
      <c r="F8" s="20">
        <v>60262728</v>
      </c>
      <c r="G8" s="20">
        <v>102973128</v>
      </c>
      <c r="H8" s="20">
        <v>-89727769</v>
      </c>
      <c r="I8" s="20">
        <v>6260231</v>
      </c>
      <c r="J8" s="20">
        <v>19505590</v>
      </c>
      <c r="K8" s="20">
        <v>167613</v>
      </c>
      <c r="L8" s="20">
        <v>-2067814</v>
      </c>
      <c r="M8" s="20">
        <v>9754622</v>
      </c>
      <c r="N8" s="20">
        <v>7854421</v>
      </c>
      <c r="O8" s="20">
        <v>-10787698</v>
      </c>
      <c r="P8" s="20">
        <v>2423517</v>
      </c>
      <c r="Q8" s="20">
        <v>258101</v>
      </c>
      <c r="R8" s="20">
        <v>-8106080</v>
      </c>
      <c r="S8" s="20">
        <v>2298755</v>
      </c>
      <c r="T8" s="20">
        <v>4580835</v>
      </c>
      <c r="U8" s="20">
        <v>-2400016</v>
      </c>
      <c r="V8" s="20">
        <v>4479574</v>
      </c>
      <c r="W8" s="20">
        <v>23733505</v>
      </c>
      <c r="X8" s="20">
        <v>60262728</v>
      </c>
      <c r="Y8" s="20">
        <v>-36529223</v>
      </c>
      <c r="Z8" s="21">
        <v>-60.616610320063835</v>
      </c>
      <c r="AA8" s="22">
        <v>60262728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9341639</v>
      </c>
      <c r="D12" s="29">
        <f>SUM(D6:D11)</f>
        <v>0</v>
      </c>
      <c r="E12" s="30">
        <f t="shared" si="0"/>
        <v>60262728</v>
      </c>
      <c r="F12" s="31">
        <f t="shared" si="0"/>
        <v>60262728</v>
      </c>
      <c r="G12" s="31">
        <f t="shared" si="0"/>
        <v>102973128</v>
      </c>
      <c r="H12" s="31">
        <f t="shared" si="0"/>
        <v>-89727769</v>
      </c>
      <c r="I12" s="31">
        <f t="shared" si="0"/>
        <v>6260231</v>
      </c>
      <c r="J12" s="31">
        <f t="shared" si="0"/>
        <v>19505590</v>
      </c>
      <c r="K12" s="31">
        <f t="shared" si="0"/>
        <v>167613</v>
      </c>
      <c r="L12" s="31">
        <f t="shared" si="0"/>
        <v>-2067814</v>
      </c>
      <c r="M12" s="31">
        <f t="shared" si="0"/>
        <v>9754622</v>
      </c>
      <c r="N12" s="31">
        <f t="shared" si="0"/>
        <v>7854421</v>
      </c>
      <c r="O12" s="31">
        <f t="shared" si="0"/>
        <v>-10787698</v>
      </c>
      <c r="P12" s="31">
        <f t="shared" si="0"/>
        <v>2423517</v>
      </c>
      <c r="Q12" s="31">
        <f t="shared" si="0"/>
        <v>258101</v>
      </c>
      <c r="R12" s="31">
        <f t="shared" si="0"/>
        <v>-8106080</v>
      </c>
      <c r="S12" s="31">
        <f t="shared" si="0"/>
        <v>2298755</v>
      </c>
      <c r="T12" s="31">
        <f t="shared" si="0"/>
        <v>4580835</v>
      </c>
      <c r="U12" s="31">
        <f t="shared" si="0"/>
        <v>-2400016</v>
      </c>
      <c r="V12" s="31">
        <f t="shared" si="0"/>
        <v>4479574</v>
      </c>
      <c r="W12" s="31">
        <f t="shared" si="0"/>
        <v>23733505</v>
      </c>
      <c r="X12" s="31">
        <f t="shared" si="0"/>
        <v>60262728</v>
      </c>
      <c r="Y12" s="31">
        <f t="shared" si="0"/>
        <v>-36529223</v>
      </c>
      <c r="Z12" s="32">
        <f>+IF(X12&lt;&gt;0,+(Y12/X12)*100,0)</f>
        <v>-60.616610320063835</v>
      </c>
      <c r="AA12" s="33">
        <f>SUM(AA6:AA11)</f>
        <v>60262728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129576614</v>
      </c>
      <c r="D19" s="18"/>
      <c r="E19" s="19">
        <v>31652750</v>
      </c>
      <c r="F19" s="20">
        <v>38578500</v>
      </c>
      <c r="G19" s="20">
        <v>124515495</v>
      </c>
      <c r="H19" s="20">
        <v>3338603</v>
      </c>
      <c r="I19" s="20">
        <v>1007382</v>
      </c>
      <c r="J19" s="20">
        <v>128861480</v>
      </c>
      <c r="K19" s="20">
        <v>968001</v>
      </c>
      <c r="L19" s="20">
        <v>733996</v>
      </c>
      <c r="M19" s="20">
        <v>1508087</v>
      </c>
      <c r="N19" s="20">
        <v>3210084</v>
      </c>
      <c r="O19" s="20">
        <v>214350</v>
      </c>
      <c r="P19" s="20">
        <v>3559493</v>
      </c>
      <c r="Q19" s="20">
        <v>805000</v>
      </c>
      <c r="R19" s="20">
        <v>4578843</v>
      </c>
      <c r="S19" s="20">
        <v>2690198</v>
      </c>
      <c r="T19" s="20"/>
      <c r="U19" s="20"/>
      <c r="V19" s="20">
        <v>2690198</v>
      </c>
      <c r="W19" s="20">
        <v>139340605</v>
      </c>
      <c r="X19" s="20">
        <v>38578500</v>
      </c>
      <c r="Y19" s="20">
        <v>100762105</v>
      </c>
      <c r="Z19" s="21">
        <v>261.18720271653899</v>
      </c>
      <c r="AA19" s="22">
        <v>38578500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1655</v>
      </c>
      <c r="D22" s="18"/>
      <c r="E22" s="19"/>
      <c r="F22" s="20"/>
      <c r="G22" s="20">
        <v>1569</v>
      </c>
      <c r="H22" s="20">
        <v>86</v>
      </c>
      <c r="I22" s="20"/>
      <c r="J22" s="20">
        <v>1655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1655</v>
      </c>
      <c r="X22" s="20"/>
      <c r="Y22" s="20">
        <v>1655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129578269</v>
      </c>
      <c r="D24" s="29">
        <f>SUM(D15:D23)</f>
        <v>0</v>
      </c>
      <c r="E24" s="36">
        <f t="shared" si="1"/>
        <v>31652750</v>
      </c>
      <c r="F24" s="37">
        <f t="shared" si="1"/>
        <v>38578500</v>
      </c>
      <c r="G24" s="37">
        <f t="shared" si="1"/>
        <v>124517064</v>
      </c>
      <c r="H24" s="37">
        <f t="shared" si="1"/>
        <v>3338689</v>
      </c>
      <c r="I24" s="37">
        <f t="shared" si="1"/>
        <v>1007382</v>
      </c>
      <c r="J24" s="37">
        <f t="shared" si="1"/>
        <v>128863135</v>
      </c>
      <c r="K24" s="37">
        <f t="shared" si="1"/>
        <v>968001</v>
      </c>
      <c r="L24" s="37">
        <f t="shared" si="1"/>
        <v>733996</v>
      </c>
      <c r="M24" s="37">
        <f t="shared" si="1"/>
        <v>1508087</v>
      </c>
      <c r="N24" s="37">
        <f t="shared" si="1"/>
        <v>3210084</v>
      </c>
      <c r="O24" s="37">
        <f t="shared" si="1"/>
        <v>214350</v>
      </c>
      <c r="P24" s="37">
        <f t="shared" si="1"/>
        <v>3559493</v>
      </c>
      <c r="Q24" s="37">
        <f t="shared" si="1"/>
        <v>805000</v>
      </c>
      <c r="R24" s="37">
        <f t="shared" si="1"/>
        <v>4578843</v>
      </c>
      <c r="S24" s="37">
        <f t="shared" si="1"/>
        <v>2690198</v>
      </c>
      <c r="T24" s="37">
        <f t="shared" si="1"/>
        <v>0</v>
      </c>
      <c r="U24" s="37">
        <f t="shared" si="1"/>
        <v>0</v>
      </c>
      <c r="V24" s="37">
        <f t="shared" si="1"/>
        <v>2690198</v>
      </c>
      <c r="W24" s="37">
        <f t="shared" si="1"/>
        <v>139342260</v>
      </c>
      <c r="X24" s="37">
        <f t="shared" si="1"/>
        <v>38578500</v>
      </c>
      <c r="Y24" s="37">
        <f t="shared" si="1"/>
        <v>100763760</v>
      </c>
      <c r="Z24" s="38">
        <f>+IF(X24&lt;&gt;0,+(Y24/X24)*100,0)</f>
        <v>261.19149267078814</v>
      </c>
      <c r="AA24" s="39">
        <f>SUM(AA15:AA23)</f>
        <v>38578500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138919908</v>
      </c>
      <c r="D25" s="29">
        <f>+D12+D24</f>
        <v>0</v>
      </c>
      <c r="E25" s="30">
        <f t="shared" si="2"/>
        <v>91915478</v>
      </c>
      <c r="F25" s="31">
        <f t="shared" si="2"/>
        <v>98841228</v>
      </c>
      <c r="G25" s="31">
        <f t="shared" si="2"/>
        <v>227490192</v>
      </c>
      <c r="H25" s="31">
        <f t="shared" si="2"/>
        <v>-86389080</v>
      </c>
      <c r="I25" s="31">
        <f t="shared" si="2"/>
        <v>7267613</v>
      </c>
      <c r="J25" s="31">
        <f t="shared" si="2"/>
        <v>148368725</v>
      </c>
      <c r="K25" s="31">
        <f t="shared" si="2"/>
        <v>1135614</v>
      </c>
      <c r="L25" s="31">
        <f t="shared" si="2"/>
        <v>-1333818</v>
      </c>
      <c r="M25" s="31">
        <f t="shared" si="2"/>
        <v>11262709</v>
      </c>
      <c r="N25" s="31">
        <f t="shared" si="2"/>
        <v>11064505</v>
      </c>
      <c r="O25" s="31">
        <f t="shared" si="2"/>
        <v>-10573348</v>
      </c>
      <c r="P25" s="31">
        <f t="shared" si="2"/>
        <v>5983010</v>
      </c>
      <c r="Q25" s="31">
        <f t="shared" si="2"/>
        <v>1063101</v>
      </c>
      <c r="R25" s="31">
        <f t="shared" si="2"/>
        <v>-3527237</v>
      </c>
      <c r="S25" s="31">
        <f t="shared" si="2"/>
        <v>4988953</v>
      </c>
      <c r="T25" s="31">
        <f t="shared" si="2"/>
        <v>4580835</v>
      </c>
      <c r="U25" s="31">
        <f t="shared" si="2"/>
        <v>-2400016</v>
      </c>
      <c r="V25" s="31">
        <f t="shared" si="2"/>
        <v>7169772</v>
      </c>
      <c r="W25" s="31">
        <f t="shared" si="2"/>
        <v>163075765</v>
      </c>
      <c r="X25" s="31">
        <f t="shared" si="2"/>
        <v>98841228</v>
      </c>
      <c r="Y25" s="31">
        <f t="shared" si="2"/>
        <v>64234537</v>
      </c>
      <c r="Z25" s="32">
        <f>+IF(X25&lt;&gt;0,+(Y25/X25)*100,0)</f>
        <v>64.987595054970384</v>
      </c>
      <c r="AA25" s="33">
        <f>+AA12+AA24</f>
        <v>98841228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19825998</v>
      </c>
      <c r="D31" s="18"/>
      <c r="E31" s="19"/>
      <c r="F31" s="20"/>
      <c r="G31" s="20">
        <v>19858085</v>
      </c>
      <c r="H31" s="20">
        <v>108428</v>
      </c>
      <c r="I31" s="20">
        <v>47283</v>
      </c>
      <c r="J31" s="20">
        <v>20013796</v>
      </c>
      <c r="K31" s="20">
        <v>110793</v>
      </c>
      <c r="L31" s="20">
        <v>13957</v>
      </c>
      <c r="M31" s="20">
        <v>22204</v>
      </c>
      <c r="N31" s="20">
        <v>146954</v>
      </c>
      <c r="O31" s="20">
        <v>24377</v>
      </c>
      <c r="P31" s="20">
        <v>22391</v>
      </c>
      <c r="Q31" s="20">
        <v>47533</v>
      </c>
      <c r="R31" s="20">
        <v>94301</v>
      </c>
      <c r="S31" s="20">
        <v>22566</v>
      </c>
      <c r="T31" s="20">
        <v>3500761</v>
      </c>
      <c r="U31" s="20">
        <v>-287066</v>
      </c>
      <c r="V31" s="20">
        <v>3236261</v>
      </c>
      <c r="W31" s="20">
        <v>23491312</v>
      </c>
      <c r="X31" s="20"/>
      <c r="Y31" s="20">
        <v>23491312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15158965</v>
      </c>
      <c r="D32" s="18"/>
      <c r="E32" s="19"/>
      <c r="F32" s="20"/>
      <c r="G32" s="20">
        <v>16607993</v>
      </c>
      <c r="H32" s="20">
        <v>170140</v>
      </c>
      <c r="I32" s="20">
        <v>822806</v>
      </c>
      <c r="J32" s="20">
        <v>17600939</v>
      </c>
      <c r="K32" s="20">
        <v>16170</v>
      </c>
      <c r="L32" s="20">
        <v>-328525</v>
      </c>
      <c r="M32" s="20">
        <v>1205130</v>
      </c>
      <c r="N32" s="20">
        <v>892775</v>
      </c>
      <c r="O32" s="20">
        <v>-1441742</v>
      </c>
      <c r="P32" s="20">
        <v>-990807</v>
      </c>
      <c r="Q32" s="20">
        <v>41683</v>
      </c>
      <c r="R32" s="20">
        <v>-2390866</v>
      </c>
      <c r="S32" s="20">
        <v>262836</v>
      </c>
      <c r="T32" s="20">
        <v>93363</v>
      </c>
      <c r="U32" s="20">
        <v>91968</v>
      </c>
      <c r="V32" s="20">
        <v>448167</v>
      </c>
      <c r="W32" s="20">
        <v>16551015</v>
      </c>
      <c r="X32" s="20"/>
      <c r="Y32" s="20">
        <v>16551015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34984963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36466078</v>
      </c>
      <c r="H34" s="31">
        <f t="shared" si="3"/>
        <v>278568</v>
      </c>
      <c r="I34" s="31">
        <f t="shared" si="3"/>
        <v>870089</v>
      </c>
      <c r="J34" s="31">
        <f t="shared" si="3"/>
        <v>37614735</v>
      </c>
      <c r="K34" s="31">
        <f t="shared" si="3"/>
        <v>126963</v>
      </c>
      <c r="L34" s="31">
        <f t="shared" si="3"/>
        <v>-314568</v>
      </c>
      <c r="M34" s="31">
        <f t="shared" si="3"/>
        <v>1227334</v>
      </c>
      <c r="N34" s="31">
        <f t="shared" si="3"/>
        <v>1039729</v>
      </c>
      <c r="O34" s="31">
        <f t="shared" si="3"/>
        <v>-1417365</v>
      </c>
      <c r="P34" s="31">
        <f t="shared" si="3"/>
        <v>-968416</v>
      </c>
      <c r="Q34" s="31">
        <f t="shared" si="3"/>
        <v>89216</v>
      </c>
      <c r="R34" s="31">
        <f t="shared" si="3"/>
        <v>-2296565</v>
      </c>
      <c r="S34" s="31">
        <f t="shared" si="3"/>
        <v>285402</v>
      </c>
      <c r="T34" s="31">
        <f t="shared" si="3"/>
        <v>3594124</v>
      </c>
      <c r="U34" s="31">
        <f t="shared" si="3"/>
        <v>-195098</v>
      </c>
      <c r="V34" s="31">
        <f t="shared" si="3"/>
        <v>3684428</v>
      </c>
      <c r="W34" s="31">
        <f t="shared" si="3"/>
        <v>40042327</v>
      </c>
      <c r="X34" s="31">
        <f t="shared" si="3"/>
        <v>0</v>
      </c>
      <c r="Y34" s="31">
        <f t="shared" si="3"/>
        <v>40042327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34984963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36466078</v>
      </c>
      <c r="H40" s="31">
        <f t="shared" si="5"/>
        <v>278568</v>
      </c>
      <c r="I40" s="31">
        <f t="shared" si="5"/>
        <v>870089</v>
      </c>
      <c r="J40" s="31">
        <f t="shared" si="5"/>
        <v>37614735</v>
      </c>
      <c r="K40" s="31">
        <f t="shared" si="5"/>
        <v>126963</v>
      </c>
      <c r="L40" s="31">
        <f t="shared" si="5"/>
        <v>-314568</v>
      </c>
      <c r="M40" s="31">
        <f t="shared" si="5"/>
        <v>1227334</v>
      </c>
      <c r="N40" s="31">
        <f t="shared" si="5"/>
        <v>1039729</v>
      </c>
      <c r="O40" s="31">
        <f t="shared" si="5"/>
        <v>-1417365</v>
      </c>
      <c r="P40" s="31">
        <f t="shared" si="5"/>
        <v>-968416</v>
      </c>
      <c r="Q40" s="31">
        <f t="shared" si="5"/>
        <v>89216</v>
      </c>
      <c r="R40" s="31">
        <f t="shared" si="5"/>
        <v>-2296565</v>
      </c>
      <c r="S40" s="31">
        <f t="shared" si="5"/>
        <v>285402</v>
      </c>
      <c r="T40" s="31">
        <f t="shared" si="5"/>
        <v>3594124</v>
      </c>
      <c r="U40" s="31">
        <f t="shared" si="5"/>
        <v>-195098</v>
      </c>
      <c r="V40" s="31">
        <f t="shared" si="5"/>
        <v>3684428</v>
      </c>
      <c r="W40" s="31">
        <f t="shared" si="5"/>
        <v>40042327</v>
      </c>
      <c r="X40" s="31">
        <f t="shared" si="5"/>
        <v>0</v>
      </c>
      <c r="Y40" s="31">
        <f t="shared" si="5"/>
        <v>40042327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103934945</v>
      </c>
      <c r="D42" s="43">
        <f>+D25-D40</f>
        <v>0</v>
      </c>
      <c r="E42" s="44">
        <f t="shared" si="6"/>
        <v>91915478</v>
      </c>
      <c r="F42" s="45">
        <f t="shared" si="6"/>
        <v>98841228</v>
      </c>
      <c r="G42" s="45">
        <f t="shared" si="6"/>
        <v>191024114</v>
      </c>
      <c r="H42" s="45">
        <f t="shared" si="6"/>
        <v>-86667648</v>
      </c>
      <c r="I42" s="45">
        <f t="shared" si="6"/>
        <v>6397524</v>
      </c>
      <c r="J42" s="45">
        <f t="shared" si="6"/>
        <v>110753990</v>
      </c>
      <c r="K42" s="45">
        <f t="shared" si="6"/>
        <v>1008651</v>
      </c>
      <c r="L42" s="45">
        <f t="shared" si="6"/>
        <v>-1019250</v>
      </c>
      <c r="M42" s="45">
        <f t="shared" si="6"/>
        <v>10035375</v>
      </c>
      <c r="N42" s="45">
        <f t="shared" si="6"/>
        <v>10024776</v>
      </c>
      <c r="O42" s="45">
        <f t="shared" si="6"/>
        <v>-9155983</v>
      </c>
      <c r="P42" s="45">
        <f t="shared" si="6"/>
        <v>6951426</v>
      </c>
      <c r="Q42" s="45">
        <f t="shared" si="6"/>
        <v>973885</v>
      </c>
      <c r="R42" s="45">
        <f t="shared" si="6"/>
        <v>-1230672</v>
      </c>
      <c r="S42" s="45">
        <f t="shared" si="6"/>
        <v>4703551</v>
      </c>
      <c r="T42" s="45">
        <f t="shared" si="6"/>
        <v>986711</v>
      </c>
      <c r="U42" s="45">
        <f t="shared" si="6"/>
        <v>-2204918</v>
      </c>
      <c r="V42" s="45">
        <f t="shared" si="6"/>
        <v>3485344</v>
      </c>
      <c r="W42" s="45">
        <f t="shared" si="6"/>
        <v>123033438</v>
      </c>
      <c r="X42" s="45">
        <f t="shared" si="6"/>
        <v>98841228</v>
      </c>
      <c r="Y42" s="45">
        <f t="shared" si="6"/>
        <v>24192210</v>
      </c>
      <c r="Z42" s="46">
        <f>+IF(X42&lt;&gt;0,+(Y42/X42)*100,0)</f>
        <v>24.475829053843807</v>
      </c>
      <c r="AA42" s="47">
        <f>+AA25-AA40</f>
        <v>98841228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-40549886</v>
      </c>
      <c r="D45" s="18"/>
      <c r="E45" s="19"/>
      <c r="F45" s="20"/>
      <c r="G45" s="20">
        <v>-57008609</v>
      </c>
      <c r="H45" s="20">
        <v>11326683</v>
      </c>
      <c r="I45" s="20">
        <v>-17303521</v>
      </c>
      <c r="J45" s="20">
        <v>-62985447</v>
      </c>
      <c r="K45" s="20">
        <v>-5044686</v>
      </c>
      <c r="L45" s="20">
        <v>-3952952</v>
      </c>
      <c r="M45" s="20">
        <v>-996989</v>
      </c>
      <c r="N45" s="20">
        <v>-9994627</v>
      </c>
      <c r="O45" s="20">
        <v>-1188524</v>
      </c>
      <c r="P45" s="20">
        <v>12690835</v>
      </c>
      <c r="Q45" s="20"/>
      <c r="R45" s="20">
        <v>11502311</v>
      </c>
      <c r="S45" s="20">
        <v>3769332</v>
      </c>
      <c r="T45" s="20">
        <v>-994064</v>
      </c>
      <c r="U45" s="20"/>
      <c r="V45" s="20">
        <v>2775268</v>
      </c>
      <c r="W45" s="20">
        <v>-58702495</v>
      </c>
      <c r="X45" s="20"/>
      <c r="Y45" s="20">
        <v>-58702495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-2487691</v>
      </c>
      <c r="D46" s="18"/>
      <c r="E46" s="19"/>
      <c r="F46" s="20"/>
      <c r="G46" s="20">
        <v>-2487691</v>
      </c>
      <c r="H46" s="20"/>
      <c r="I46" s="20"/>
      <c r="J46" s="20">
        <v>-2487691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-2487691</v>
      </c>
      <c r="X46" s="20"/>
      <c r="Y46" s="20">
        <v>-2487691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-43037577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-59496300</v>
      </c>
      <c r="H48" s="53">
        <f t="shared" si="7"/>
        <v>11326683</v>
      </c>
      <c r="I48" s="53">
        <f t="shared" si="7"/>
        <v>-17303521</v>
      </c>
      <c r="J48" s="53">
        <f t="shared" si="7"/>
        <v>-65473138</v>
      </c>
      <c r="K48" s="53">
        <f t="shared" si="7"/>
        <v>-5044686</v>
      </c>
      <c r="L48" s="53">
        <f t="shared" si="7"/>
        <v>-3952952</v>
      </c>
      <c r="M48" s="53">
        <f t="shared" si="7"/>
        <v>-996989</v>
      </c>
      <c r="N48" s="53">
        <f t="shared" si="7"/>
        <v>-9994627</v>
      </c>
      <c r="O48" s="53">
        <f t="shared" si="7"/>
        <v>-1188524</v>
      </c>
      <c r="P48" s="53">
        <f t="shared" si="7"/>
        <v>12690835</v>
      </c>
      <c r="Q48" s="53">
        <f t="shared" si="7"/>
        <v>0</v>
      </c>
      <c r="R48" s="53">
        <f t="shared" si="7"/>
        <v>11502311</v>
      </c>
      <c r="S48" s="53">
        <f t="shared" si="7"/>
        <v>3769332</v>
      </c>
      <c r="T48" s="53">
        <f t="shared" si="7"/>
        <v>-994064</v>
      </c>
      <c r="U48" s="53">
        <f t="shared" si="7"/>
        <v>0</v>
      </c>
      <c r="V48" s="53">
        <f t="shared" si="7"/>
        <v>2775268</v>
      </c>
      <c r="W48" s="53">
        <f t="shared" si="7"/>
        <v>-61190186</v>
      </c>
      <c r="X48" s="53">
        <f t="shared" si="7"/>
        <v>0</v>
      </c>
      <c r="Y48" s="53">
        <f t="shared" si="7"/>
        <v>-61190186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-22880344</v>
      </c>
      <c r="D6" s="18"/>
      <c r="E6" s="19">
        <v>-75987786</v>
      </c>
      <c r="F6" s="20">
        <v>-75987786</v>
      </c>
      <c r="G6" s="20">
        <v>-8584865</v>
      </c>
      <c r="H6" s="20">
        <v>-32535962</v>
      </c>
      <c r="I6" s="20">
        <v>-5529889</v>
      </c>
      <c r="J6" s="20">
        <v>-46650716</v>
      </c>
      <c r="K6" s="20">
        <v>81048885</v>
      </c>
      <c r="L6" s="20">
        <v>9597466</v>
      </c>
      <c r="M6" s="20">
        <v>-9605884</v>
      </c>
      <c r="N6" s="20">
        <v>81040467</v>
      </c>
      <c r="O6" s="20">
        <v>18389605</v>
      </c>
      <c r="P6" s="20">
        <v>-403224</v>
      </c>
      <c r="Q6" s="20">
        <v>253567</v>
      </c>
      <c r="R6" s="20">
        <v>18239948</v>
      </c>
      <c r="S6" s="20">
        <v>-6066329</v>
      </c>
      <c r="T6" s="20">
        <v>-79878</v>
      </c>
      <c r="U6" s="20">
        <v>-51304752</v>
      </c>
      <c r="V6" s="20">
        <v>-57450959</v>
      </c>
      <c r="W6" s="20">
        <v>-4821260</v>
      </c>
      <c r="X6" s="20">
        <v>-75987786</v>
      </c>
      <c r="Y6" s="20">
        <v>71166526</v>
      </c>
      <c r="Z6" s="21">
        <v>-93.655217168717087</v>
      </c>
      <c r="AA6" s="22">
        <v>-75987786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43416600</v>
      </c>
      <c r="D8" s="18"/>
      <c r="E8" s="19">
        <v>24759330</v>
      </c>
      <c r="F8" s="20">
        <v>26332726</v>
      </c>
      <c r="G8" s="20">
        <v>47407398</v>
      </c>
      <c r="H8" s="20">
        <v>-13059968</v>
      </c>
      <c r="I8" s="20">
        <v>-127166</v>
      </c>
      <c r="J8" s="20">
        <v>34220264</v>
      </c>
      <c r="K8" s="20">
        <v>-7114125</v>
      </c>
      <c r="L8" s="20">
        <v>5304351</v>
      </c>
      <c r="M8" s="20">
        <v>29146</v>
      </c>
      <c r="N8" s="20">
        <v>-1780628</v>
      </c>
      <c r="O8" s="20">
        <v>1936893</v>
      </c>
      <c r="P8" s="20">
        <v>20042864</v>
      </c>
      <c r="Q8" s="20">
        <v>20434335</v>
      </c>
      <c r="R8" s="20">
        <v>42414092</v>
      </c>
      <c r="S8" s="20">
        <v>22823020</v>
      </c>
      <c r="T8" s="20">
        <v>16472380</v>
      </c>
      <c r="U8" s="20">
        <v>19576191</v>
      </c>
      <c r="V8" s="20">
        <v>58871591</v>
      </c>
      <c r="W8" s="20">
        <v>133725319</v>
      </c>
      <c r="X8" s="20">
        <v>26332726</v>
      </c>
      <c r="Y8" s="20">
        <v>107392593</v>
      </c>
      <c r="Z8" s="21">
        <v>407.82937930543159</v>
      </c>
      <c r="AA8" s="22">
        <v>26332726</v>
      </c>
    </row>
    <row r="9" spans="1:27" ht="13.5" x14ac:dyDescent="0.25">
      <c r="A9" s="23" t="s">
        <v>37</v>
      </c>
      <c r="B9" s="17" t="s">
        <v>32</v>
      </c>
      <c r="C9" s="18">
        <v>141911626</v>
      </c>
      <c r="D9" s="18"/>
      <c r="E9" s="19"/>
      <c r="F9" s="20"/>
      <c r="G9" s="20">
        <v>138867885</v>
      </c>
      <c r="H9" s="20">
        <v>3512814</v>
      </c>
      <c r="I9" s="20">
        <v>3710300</v>
      </c>
      <c r="J9" s="20">
        <v>146090999</v>
      </c>
      <c r="K9" s="20">
        <v>4378118</v>
      </c>
      <c r="L9" s="20">
        <v>2301183</v>
      </c>
      <c r="M9" s="20">
        <v>7597695</v>
      </c>
      <c r="N9" s="20">
        <v>14276996</v>
      </c>
      <c r="O9" s="20">
        <v>2243666</v>
      </c>
      <c r="P9" s="20">
        <v>105439</v>
      </c>
      <c r="Q9" s="20">
        <v>2096824</v>
      </c>
      <c r="R9" s="20">
        <v>4445929</v>
      </c>
      <c r="S9" s="20">
        <v>3353826</v>
      </c>
      <c r="T9" s="20">
        <v>2049511</v>
      </c>
      <c r="U9" s="20">
        <v>9369466</v>
      </c>
      <c r="V9" s="20">
        <v>14772803</v>
      </c>
      <c r="W9" s="20">
        <v>179586727</v>
      </c>
      <c r="X9" s="20"/>
      <c r="Y9" s="20">
        <v>179586727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-11200600</v>
      </c>
      <c r="D11" s="18"/>
      <c r="E11" s="19"/>
      <c r="F11" s="20"/>
      <c r="G11" s="20">
        <v>-2536615</v>
      </c>
      <c r="H11" s="20">
        <v>-8663984</v>
      </c>
      <c r="I11" s="20">
        <v>-535</v>
      </c>
      <c r="J11" s="20">
        <v>-11201134</v>
      </c>
      <c r="K11" s="20"/>
      <c r="L11" s="20"/>
      <c r="M11" s="20"/>
      <c r="N11" s="20"/>
      <c r="O11" s="20">
        <v>-107</v>
      </c>
      <c r="P11" s="20"/>
      <c r="Q11" s="20">
        <v>-4483</v>
      </c>
      <c r="R11" s="20">
        <v>-4590</v>
      </c>
      <c r="S11" s="20">
        <v>1917514</v>
      </c>
      <c r="T11" s="20">
        <v>-66288</v>
      </c>
      <c r="U11" s="20">
        <v>-5133</v>
      </c>
      <c r="V11" s="20">
        <v>1846093</v>
      </c>
      <c r="W11" s="20">
        <v>-9359631</v>
      </c>
      <c r="X11" s="20"/>
      <c r="Y11" s="20">
        <v>-9359631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151247282</v>
      </c>
      <c r="D12" s="29">
        <f>SUM(D6:D11)</f>
        <v>0</v>
      </c>
      <c r="E12" s="30">
        <f t="shared" si="0"/>
        <v>-51228456</v>
      </c>
      <c r="F12" s="31">
        <f t="shared" si="0"/>
        <v>-49655060</v>
      </c>
      <c r="G12" s="31">
        <f t="shared" si="0"/>
        <v>175153803</v>
      </c>
      <c r="H12" s="31">
        <f t="shared" si="0"/>
        <v>-50747100</v>
      </c>
      <c r="I12" s="31">
        <f t="shared" si="0"/>
        <v>-1947290</v>
      </c>
      <c r="J12" s="31">
        <f t="shared" si="0"/>
        <v>122459413</v>
      </c>
      <c r="K12" s="31">
        <f t="shared" si="0"/>
        <v>78312878</v>
      </c>
      <c r="L12" s="31">
        <f t="shared" si="0"/>
        <v>17203000</v>
      </c>
      <c r="M12" s="31">
        <f t="shared" si="0"/>
        <v>-1979043</v>
      </c>
      <c r="N12" s="31">
        <f t="shared" si="0"/>
        <v>93536835</v>
      </c>
      <c r="O12" s="31">
        <f t="shared" si="0"/>
        <v>22570057</v>
      </c>
      <c r="P12" s="31">
        <f t="shared" si="0"/>
        <v>19745079</v>
      </c>
      <c r="Q12" s="31">
        <f t="shared" si="0"/>
        <v>22780243</v>
      </c>
      <c r="R12" s="31">
        <f t="shared" si="0"/>
        <v>65095379</v>
      </c>
      <c r="S12" s="31">
        <f t="shared" si="0"/>
        <v>22028031</v>
      </c>
      <c r="T12" s="31">
        <f t="shared" si="0"/>
        <v>18375725</v>
      </c>
      <c r="U12" s="31">
        <f t="shared" si="0"/>
        <v>-22364228</v>
      </c>
      <c r="V12" s="31">
        <f t="shared" si="0"/>
        <v>18039528</v>
      </c>
      <c r="W12" s="31">
        <f t="shared" si="0"/>
        <v>299131155</v>
      </c>
      <c r="X12" s="31">
        <f t="shared" si="0"/>
        <v>-49655060</v>
      </c>
      <c r="Y12" s="31">
        <f t="shared" si="0"/>
        <v>348786215</v>
      </c>
      <c r="Z12" s="32">
        <f>+IF(X12&lt;&gt;0,+(Y12/X12)*100,0)</f>
        <v>-702.41827318303513</v>
      </c>
      <c r="AA12" s="33">
        <f>SUM(AA6:AA11)</f>
        <v>-49655060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160460722</v>
      </c>
      <c r="D19" s="18"/>
      <c r="E19" s="19">
        <v>46201146</v>
      </c>
      <c r="F19" s="20">
        <v>999210</v>
      </c>
      <c r="G19" s="20">
        <v>136471576</v>
      </c>
      <c r="H19" s="20">
        <v>25196776</v>
      </c>
      <c r="I19" s="20">
        <v>34191</v>
      </c>
      <c r="J19" s="20">
        <v>161702543</v>
      </c>
      <c r="K19" s="20">
        <v>73565</v>
      </c>
      <c r="L19" s="20">
        <v>739361</v>
      </c>
      <c r="M19" s="20">
        <v>936783</v>
      </c>
      <c r="N19" s="20">
        <v>1749709</v>
      </c>
      <c r="O19" s="20">
        <v>411375</v>
      </c>
      <c r="P19" s="20">
        <v>58443</v>
      </c>
      <c r="Q19" s="20"/>
      <c r="R19" s="20">
        <v>469818</v>
      </c>
      <c r="S19" s="20">
        <v>3978595</v>
      </c>
      <c r="T19" s="20"/>
      <c r="U19" s="20">
        <v>3911693</v>
      </c>
      <c r="V19" s="20">
        <v>7890288</v>
      </c>
      <c r="W19" s="20">
        <v>171812358</v>
      </c>
      <c r="X19" s="20">
        <v>999210</v>
      </c>
      <c r="Y19" s="20">
        <v>170813148</v>
      </c>
      <c r="Z19" s="21">
        <v>17094.819707568979</v>
      </c>
      <c r="AA19" s="22">
        <v>999210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160460722</v>
      </c>
      <c r="D24" s="29">
        <f>SUM(D15:D23)</f>
        <v>0</v>
      </c>
      <c r="E24" s="36">
        <f t="shared" si="1"/>
        <v>46201146</v>
      </c>
      <c r="F24" s="37">
        <f t="shared" si="1"/>
        <v>999210</v>
      </c>
      <c r="G24" s="37">
        <f t="shared" si="1"/>
        <v>136471576</v>
      </c>
      <c r="H24" s="37">
        <f t="shared" si="1"/>
        <v>25196776</v>
      </c>
      <c r="I24" s="37">
        <f t="shared" si="1"/>
        <v>34191</v>
      </c>
      <c r="J24" s="37">
        <f t="shared" si="1"/>
        <v>161702543</v>
      </c>
      <c r="K24" s="37">
        <f t="shared" si="1"/>
        <v>73565</v>
      </c>
      <c r="L24" s="37">
        <f t="shared" si="1"/>
        <v>739361</v>
      </c>
      <c r="M24" s="37">
        <f t="shared" si="1"/>
        <v>936783</v>
      </c>
      <c r="N24" s="37">
        <f t="shared" si="1"/>
        <v>1749709</v>
      </c>
      <c r="O24" s="37">
        <f t="shared" si="1"/>
        <v>411375</v>
      </c>
      <c r="P24" s="37">
        <f t="shared" si="1"/>
        <v>58443</v>
      </c>
      <c r="Q24" s="37">
        <f t="shared" si="1"/>
        <v>0</v>
      </c>
      <c r="R24" s="37">
        <f t="shared" si="1"/>
        <v>469818</v>
      </c>
      <c r="S24" s="37">
        <f t="shared" si="1"/>
        <v>3978595</v>
      </c>
      <c r="T24" s="37">
        <f t="shared" si="1"/>
        <v>0</v>
      </c>
      <c r="U24" s="37">
        <f t="shared" si="1"/>
        <v>3911693</v>
      </c>
      <c r="V24" s="37">
        <f t="shared" si="1"/>
        <v>7890288</v>
      </c>
      <c r="W24" s="37">
        <f t="shared" si="1"/>
        <v>171812358</v>
      </c>
      <c r="X24" s="37">
        <f t="shared" si="1"/>
        <v>999210</v>
      </c>
      <c r="Y24" s="37">
        <f t="shared" si="1"/>
        <v>170813148</v>
      </c>
      <c r="Z24" s="38">
        <f>+IF(X24&lt;&gt;0,+(Y24/X24)*100,0)</f>
        <v>17094.819707568979</v>
      </c>
      <c r="AA24" s="39">
        <f>SUM(AA15:AA23)</f>
        <v>999210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311708004</v>
      </c>
      <c r="D25" s="29">
        <f>+D12+D24</f>
        <v>0</v>
      </c>
      <c r="E25" s="30">
        <f t="shared" si="2"/>
        <v>-5027310</v>
      </c>
      <c r="F25" s="31">
        <f t="shared" si="2"/>
        <v>-48655850</v>
      </c>
      <c r="G25" s="31">
        <f t="shared" si="2"/>
        <v>311625379</v>
      </c>
      <c r="H25" s="31">
        <f t="shared" si="2"/>
        <v>-25550324</v>
      </c>
      <c r="I25" s="31">
        <f t="shared" si="2"/>
        <v>-1913099</v>
      </c>
      <c r="J25" s="31">
        <f t="shared" si="2"/>
        <v>284161956</v>
      </c>
      <c r="K25" s="31">
        <f t="shared" si="2"/>
        <v>78386443</v>
      </c>
      <c r="L25" s="31">
        <f t="shared" si="2"/>
        <v>17942361</v>
      </c>
      <c r="M25" s="31">
        <f t="shared" si="2"/>
        <v>-1042260</v>
      </c>
      <c r="N25" s="31">
        <f t="shared" si="2"/>
        <v>95286544</v>
      </c>
      <c r="O25" s="31">
        <f t="shared" si="2"/>
        <v>22981432</v>
      </c>
      <c r="P25" s="31">
        <f t="shared" si="2"/>
        <v>19803522</v>
      </c>
      <c r="Q25" s="31">
        <f t="shared" si="2"/>
        <v>22780243</v>
      </c>
      <c r="R25" s="31">
        <f t="shared" si="2"/>
        <v>65565197</v>
      </c>
      <c r="S25" s="31">
        <f t="shared" si="2"/>
        <v>26006626</v>
      </c>
      <c r="T25" s="31">
        <f t="shared" si="2"/>
        <v>18375725</v>
      </c>
      <c r="U25" s="31">
        <f t="shared" si="2"/>
        <v>-18452535</v>
      </c>
      <c r="V25" s="31">
        <f t="shared" si="2"/>
        <v>25929816</v>
      </c>
      <c r="W25" s="31">
        <f t="shared" si="2"/>
        <v>470943513</v>
      </c>
      <c r="X25" s="31">
        <f t="shared" si="2"/>
        <v>-48655850</v>
      </c>
      <c r="Y25" s="31">
        <f t="shared" si="2"/>
        <v>519599363</v>
      </c>
      <c r="Z25" s="32">
        <f>+IF(X25&lt;&gt;0,+(Y25/X25)*100,0)</f>
        <v>-1067.9072773366408</v>
      </c>
      <c r="AA25" s="33">
        <f>+AA12+AA24</f>
        <v>-48655850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-62225</v>
      </c>
      <c r="D31" s="18"/>
      <c r="E31" s="19"/>
      <c r="F31" s="20"/>
      <c r="G31" s="20">
        <v>-64040</v>
      </c>
      <c r="H31" s="20">
        <v>-62</v>
      </c>
      <c r="I31" s="20">
        <v>-12810</v>
      </c>
      <c r="J31" s="20">
        <v>-76912</v>
      </c>
      <c r="K31" s="20"/>
      <c r="L31" s="20"/>
      <c r="M31" s="20">
        <v>-5311</v>
      </c>
      <c r="N31" s="20">
        <v>-5311</v>
      </c>
      <c r="O31" s="20">
        <v>-150</v>
      </c>
      <c r="P31" s="20">
        <v>-2419</v>
      </c>
      <c r="Q31" s="20">
        <v>-1085</v>
      </c>
      <c r="R31" s="20">
        <v>-3654</v>
      </c>
      <c r="S31" s="20"/>
      <c r="T31" s="20"/>
      <c r="U31" s="20"/>
      <c r="V31" s="20"/>
      <c r="W31" s="20">
        <v>-85877</v>
      </c>
      <c r="X31" s="20"/>
      <c r="Y31" s="20">
        <v>-85877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738078917</v>
      </c>
      <c r="D32" s="18"/>
      <c r="E32" s="19">
        <v>12989645</v>
      </c>
      <c r="F32" s="20">
        <v>-31433839</v>
      </c>
      <c r="G32" s="20">
        <v>689663559</v>
      </c>
      <c r="H32" s="20">
        <v>17854069</v>
      </c>
      <c r="I32" s="20">
        <v>22830132</v>
      </c>
      <c r="J32" s="20">
        <v>730347760</v>
      </c>
      <c r="K32" s="20">
        <v>41129006</v>
      </c>
      <c r="L32" s="20">
        <v>10999401</v>
      </c>
      <c r="M32" s="20">
        <v>17868058</v>
      </c>
      <c r="N32" s="20">
        <v>69996465</v>
      </c>
      <c r="O32" s="20">
        <v>19515896</v>
      </c>
      <c r="P32" s="20">
        <v>3204093</v>
      </c>
      <c r="Q32" s="20">
        <v>19229431</v>
      </c>
      <c r="R32" s="20">
        <v>41949420</v>
      </c>
      <c r="S32" s="20">
        <v>14298769</v>
      </c>
      <c r="T32" s="20">
        <v>18693845</v>
      </c>
      <c r="U32" s="20">
        <v>25688572</v>
      </c>
      <c r="V32" s="20">
        <v>58681186</v>
      </c>
      <c r="W32" s="20">
        <v>900974831</v>
      </c>
      <c r="X32" s="20">
        <v>-31433839</v>
      </c>
      <c r="Y32" s="20">
        <v>932408670</v>
      </c>
      <c r="Z32" s="21">
        <v>-2966.2577008172625</v>
      </c>
      <c r="AA32" s="22">
        <v>-31433839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738016692</v>
      </c>
      <c r="D34" s="29">
        <f>SUM(D29:D33)</f>
        <v>0</v>
      </c>
      <c r="E34" s="30">
        <f t="shared" si="3"/>
        <v>12989645</v>
      </c>
      <c r="F34" s="31">
        <f t="shared" si="3"/>
        <v>-31433839</v>
      </c>
      <c r="G34" s="31">
        <f t="shared" si="3"/>
        <v>689599519</v>
      </c>
      <c r="H34" s="31">
        <f t="shared" si="3"/>
        <v>17854007</v>
      </c>
      <c r="I34" s="31">
        <f t="shared" si="3"/>
        <v>22817322</v>
      </c>
      <c r="J34" s="31">
        <f t="shared" si="3"/>
        <v>730270848</v>
      </c>
      <c r="K34" s="31">
        <f t="shared" si="3"/>
        <v>41129006</v>
      </c>
      <c r="L34" s="31">
        <f t="shared" si="3"/>
        <v>10999401</v>
      </c>
      <c r="M34" s="31">
        <f t="shared" si="3"/>
        <v>17862747</v>
      </c>
      <c r="N34" s="31">
        <f t="shared" si="3"/>
        <v>69991154</v>
      </c>
      <c r="O34" s="31">
        <f t="shared" si="3"/>
        <v>19515746</v>
      </c>
      <c r="P34" s="31">
        <f t="shared" si="3"/>
        <v>3201674</v>
      </c>
      <c r="Q34" s="31">
        <f t="shared" si="3"/>
        <v>19228346</v>
      </c>
      <c r="R34" s="31">
        <f t="shared" si="3"/>
        <v>41945766</v>
      </c>
      <c r="S34" s="31">
        <f t="shared" si="3"/>
        <v>14298769</v>
      </c>
      <c r="T34" s="31">
        <f t="shared" si="3"/>
        <v>18693845</v>
      </c>
      <c r="U34" s="31">
        <f t="shared" si="3"/>
        <v>25688572</v>
      </c>
      <c r="V34" s="31">
        <f t="shared" si="3"/>
        <v>58681186</v>
      </c>
      <c r="W34" s="31">
        <f t="shared" si="3"/>
        <v>900888954</v>
      </c>
      <c r="X34" s="31">
        <f t="shared" si="3"/>
        <v>-31433839</v>
      </c>
      <c r="Y34" s="31">
        <f t="shared" si="3"/>
        <v>932322793</v>
      </c>
      <c r="Z34" s="32">
        <f>+IF(X34&lt;&gt;0,+(Y34/X34)*100,0)</f>
        <v>-2965.984501606692</v>
      </c>
      <c r="AA34" s="33">
        <f>SUM(AA29:AA33)</f>
        <v>-31433839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738016692</v>
      </c>
      <c r="D40" s="29">
        <f>+D34+D39</f>
        <v>0</v>
      </c>
      <c r="E40" s="30">
        <f t="shared" si="5"/>
        <v>12989645</v>
      </c>
      <c r="F40" s="31">
        <f t="shared" si="5"/>
        <v>-31433839</v>
      </c>
      <c r="G40" s="31">
        <f t="shared" si="5"/>
        <v>689599519</v>
      </c>
      <c r="H40" s="31">
        <f t="shared" si="5"/>
        <v>17854007</v>
      </c>
      <c r="I40" s="31">
        <f t="shared" si="5"/>
        <v>22817322</v>
      </c>
      <c r="J40" s="31">
        <f t="shared" si="5"/>
        <v>730270848</v>
      </c>
      <c r="K40" s="31">
        <f t="shared" si="5"/>
        <v>41129006</v>
      </c>
      <c r="L40" s="31">
        <f t="shared" si="5"/>
        <v>10999401</v>
      </c>
      <c r="M40" s="31">
        <f t="shared" si="5"/>
        <v>17862747</v>
      </c>
      <c r="N40" s="31">
        <f t="shared" si="5"/>
        <v>69991154</v>
      </c>
      <c r="O40" s="31">
        <f t="shared" si="5"/>
        <v>19515746</v>
      </c>
      <c r="P40" s="31">
        <f t="shared" si="5"/>
        <v>3201674</v>
      </c>
      <c r="Q40" s="31">
        <f t="shared" si="5"/>
        <v>19228346</v>
      </c>
      <c r="R40" s="31">
        <f t="shared" si="5"/>
        <v>41945766</v>
      </c>
      <c r="S40" s="31">
        <f t="shared" si="5"/>
        <v>14298769</v>
      </c>
      <c r="T40" s="31">
        <f t="shared" si="5"/>
        <v>18693845</v>
      </c>
      <c r="U40" s="31">
        <f t="shared" si="5"/>
        <v>25688572</v>
      </c>
      <c r="V40" s="31">
        <f t="shared" si="5"/>
        <v>58681186</v>
      </c>
      <c r="W40" s="31">
        <f t="shared" si="5"/>
        <v>900888954</v>
      </c>
      <c r="X40" s="31">
        <f t="shared" si="5"/>
        <v>-31433839</v>
      </c>
      <c r="Y40" s="31">
        <f t="shared" si="5"/>
        <v>932322793</v>
      </c>
      <c r="Z40" s="32">
        <f>+IF(X40&lt;&gt;0,+(Y40/X40)*100,0)</f>
        <v>-2965.984501606692</v>
      </c>
      <c r="AA40" s="33">
        <f>+AA34+AA39</f>
        <v>-31433839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-426308688</v>
      </c>
      <c r="D42" s="43">
        <f>+D25-D40</f>
        <v>0</v>
      </c>
      <c r="E42" s="44">
        <f t="shared" si="6"/>
        <v>-18016955</v>
      </c>
      <c r="F42" s="45">
        <f t="shared" si="6"/>
        <v>-17222011</v>
      </c>
      <c r="G42" s="45">
        <f t="shared" si="6"/>
        <v>-377974140</v>
      </c>
      <c r="H42" s="45">
        <f t="shared" si="6"/>
        <v>-43404331</v>
      </c>
      <c r="I42" s="45">
        <f t="shared" si="6"/>
        <v>-24730421</v>
      </c>
      <c r="J42" s="45">
        <f t="shared" si="6"/>
        <v>-446108892</v>
      </c>
      <c r="K42" s="45">
        <f t="shared" si="6"/>
        <v>37257437</v>
      </c>
      <c r="L42" s="45">
        <f t="shared" si="6"/>
        <v>6942960</v>
      </c>
      <c r="M42" s="45">
        <f t="shared" si="6"/>
        <v>-18905007</v>
      </c>
      <c r="N42" s="45">
        <f t="shared" si="6"/>
        <v>25295390</v>
      </c>
      <c r="O42" s="45">
        <f t="shared" si="6"/>
        <v>3465686</v>
      </c>
      <c r="P42" s="45">
        <f t="shared" si="6"/>
        <v>16601848</v>
      </c>
      <c r="Q42" s="45">
        <f t="shared" si="6"/>
        <v>3551897</v>
      </c>
      <c r="R42" s="45">
        <f t="shared" si="6"/>
        <v>23619431</v>
      </c>
      <c r="S42" s="45">
        <f t="shared" si="6"/>
        <v>11707857</v>
      </c>
      <c r="T42" s="45">
        <f t="shared" si="6"/>
        <v>-318120</v>
      </c>
      <c r="U42" s="45">
        <f t="shared" si="6"/>
        <v>-44141107</v>
      </c>
      <c r="V42" s="45">
        <f t="shared" si="6"/>
        <v>-32751370</v>
      </c>
      <c r="W42" s="45">
        <f t="shared" si="6"/>
        <v>-429945441</v>
      </c>
      <c r="X42" s="45">
        <f t="shared" si="6"/>
        <v>-17222011</v>
      </c>
      <c r="Y42" s="45">
        <f t="shared" si="6"/>
        <v>-412723430</v>
      </c>
      <c r="Z42" s="46">
        <f>+IF(X42&lt;&gt;0,+(Y42/X42)*100,0)</f>
        <v>2396.4880175723961</v>
      </c>
      <c r="AA42" s="47">
        <f>+AA25-AA40</f>
        <v>-17222011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-18016955</v>
      </c>
      <c r="F45" s="20">
        <v>-17222011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-17222011</v>
      </c>
      <c r="Y45" s="20">
        <v>17222011</v>
      </c>
      <c r="Z45" s="48">
        <v>-100</v>
      </c>
      <c r="AA45" s="22">
        <v>-17222011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-18016955</v>
      </c>
      <c r="F48" s="53">
        <f t="shared" si="7"/>
        <v>-17222011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-17222011</v>
      </c>
      <c r="Y48" s="53">
        <f t="shared" si="7"/>
        <v>17222011</v>
      </c>
      <c r="Z48" s="54">
        <f>+IF(X48&lt;&gt;0,+(Y48/X48)*100,0)</f>
        <v>-100</v>
      </c>
      <c r="AA48" s="55">
        <f>SUM(AA45:AA47)</f>
        <v>-17222011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73860403</v>
      </c>
      <c r="D6" s="18"/>
      <c r="E6" s="19">
        <v>79052727</v>
      </c>
      <c r="F6" s="20">
        <v>79042071</v>
      </c>
      <c r="G6" s="20">
        <v>77979480</v>
      </c>
      <c r="H6" s="20">
        <v>522811</v>
      </c>
      <c r="I6" s="20">
        <v>-1921570</v>
      </c>
      <c r="J6" s="20">
        <v>76580721</v>
      </c>
      <c r="K6" s="20">
        <v>2859505</v>
      </c>
      <c r="L6" s="20">
        <v>3338625</v>
      </c>
      <c r="M6" s="20">
        <v>-1182815</v>
      </c>
      <c r="N6" s="20">
        <v>5015315</v>
      </c>
      <c r="O6" s="20">
        <v>4031022</v>
      </c>
      <c r="P6" s="20">
        <v>2439279</v>
      </c>
      <c r="Q6" s="20">
        <v>2072749</v>
      </c>
      <c r="R6" s="20">
        <v>8543050</v>
      </c>
      <c r="S6" s="20">
        <v>2876486</v>
      </c>
      <c r="T6" s="20">
        <v>1578461</v>
      </c>
      <c r="U6" s="20">
        <v>-5722304</v>
      </c>
      <c r="V6" s="20">
        <v>-1267357</v>
      </c>
      <c r="W6" s="20">
        <v>88871729</v>
      </c>
      <c r="X6" s="20">
        <v>79042071</v>
      </c>
      <c r="Y6" s="20">
        <v>9829658</v>
      </c>
      <c r="Z6" s="21">
        <v>12.435982351727601</v>
      </c>
      <c r="AA6" s="22">
        <v>79042071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-20936872</v>
      </c>
      <c r="D8" s="18"/>
      <c r="E8" s="19">
        <v>3782756</v>
      </c>
      <c r="F8" s="20">
        <v>2006526</v>
      </c>
      <c r="G8" s="20">
        <v>-15590090</v>
      </c>
      <c r="H8" s="20">
        <v>-1466725</v>
      </c>
      <c r="I8" s="20">
        <v>274013</v>
      </c>
      <c r="J8" s="20">
        <v>-16782802</v>
      </c>
      <c r="K8" s="20">
        <v>113251</v>
      </c>
      <c r="L8" s="20">
        <v>13441</v>
      </c>
      <c r="M8" s="20">
        <v>1068324</v>
      </c>
      <c r="N8" s="20">
        <v>1195016</v>
      </c>
      <c r="O8" s="20">
        <v>-169861</v>
      </c>
      <c r="P8" s="20">
        <v>82562</v>
      </c>
      <c r="Q8" s="20">
        <v>-1131521</v>
      </c>
      <c r="R8" s="20">
        <v>-1218820</v>
      </c>
      <c r="S8" s="20">
        <v>-549605</v>
      </c>
      <c r="T8" s="20">
        <v>1151687</v>
      </c>
      <c r="U8" s="20">
        <v>2556642</v>
      </c>
      <c r="V8" s="20">
        <v>3158724</v>
      </c>
      <c r="W8" s="20">
        <v>-13647882</v>
      </c>
      <c r="X8" s="20">
        <v>2006526</v>
      </c>
      <c r="Y8" s="20">
        <v>-15654408</v>
      </c>
      <c r="Z8" s="21">
        <v>-780.17468998657375</v>
      </c>
      <c r="AA8" s="22">
        <v>2006526</v>
      </c>
    </row>
    <row r="9" spans="1:27" ht="13.5" x14ac:dyDescent="0.25">
      <c r="A9" s="23" t="s">
        <v>37</v>
      </c>
      <c r="B9" s="17" t="s">
        <v>32</v>
      </c>
      <c r="C9" s="18">
        <v>24419968</v>
      </c>
      <c r="D9" s="18"/>
      <c r="E9" s="19"/>
      <c r="F9" s="20"/>
      <c r="G9" s="20">
        <v>24697298</v>
      </c>
      <c r="H9" s="20">
        <v>549834</v>
      </c>
      <c r="I9" s="20">
        <v>1344913</v>
      </c>
      <c r="J9" s="20">
        <v>26592045</v>
      </c>
      <c r="K9" s="20">
        <v>596860</v>
      </c>
      <c r="L9" s="20">
        <v>699759</v>
      </c>
      <c r="M9" s="20">
        <v>585543</v>
      </c>
      <c r="N9" s="20">
        <v>1882162</v>
      </c>
      <c r="O9" s="20">
        <v>565948</v>
      </c>
      <c r="P9" s="20">
        <v>563535</v>
      </c>
      <c r="Q9" s="20">
        <v>6426028</v>
      </c>
      <c r="R9" s="20">
        <v>7555511</v>
      </c>
      <c r="S9" s="20">
        <v>592539</v>
      </c>
      <c r="T9" s="20">
        <v>534511</v>
      </c>
      <c r="U9" s="20">
        <v>1000620</v>
      </c>
      <c r="V9" s="20">
        <v>2127670</v>
      </c>
      <c r="W9" s="20">
        <v>38157388</v>
      </c>
      <c r="X9" s="20"/>
      <c r="Y9" s="20">
        <v>38157388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-87651</v>
      </c>
      <c r="D11" s="18"/>
      <c r="E11" s="19">
        <v>-85733</v>
      </c>
      <c r="F11" s="20">
        <v>-85733</v>
      </c>
      <c r="G11" s="20">
        <v>-87651</v>
      </c>
      <c r="H11" s="20"/>
      <c r="I11" s="20"/>
      <c r="J11" s="20">
        <v>-87651</v>
      </c>
      <c r="K11" s="20">
        <v>-5139</v>
      </c>
      <c r="L11" s="20">
        <v>-662</v>
      </c>
      <c r="M11" s="20"/>
      <c r="N11" s="20">
        <v>-5801</v>
      </c>
      <c r="O11" s="20">
        <v>-924</v>
      </c>
      <c r="P11" s="20"/>
      <c r="Q11" s="20">
        <v>-433</v>
      </c>
      <c r="R11" s="20">
        <v>-1357</v>
      </c>
      <c r="S11" s="20">
        <v>-15239</v>
      </c>
      <c r="T11" s="20"/>
      <c r="U11" s="20">
        <v>-13643</v>
      </c>
      <c r="V11" s="20">
        <v>-28882</v>
      </c>
      <c r="W11" s="20">
        <v>-123691</v>
      </c>
      <c r="X11" s="20">
        <v>-85733</v>
      </c>
      <c r="Y11" s="20">
        <v>-37958</v>
      </c>
      <c r="Z11" s="21">
        <v>44.274666697770989</v>
      </c>
      <c r="AA11" s="22">
        <v>-85733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77255848</v>
      </c>
      <c r="D12" s="29">
        <f>SUM(D6:D11)</f>
        <v>0</v>
      </c>
      <c r="E12" s="30">
        <f t="shared" si="0"/>
        <v>82749750</v>
      </c>
      <c r="F12" s="31">
        <f t="shared" si="0"/>
        <v>80962864</v>
      </c>
      <c r="G12" s="31">
        <f t="shared" si="0"/>
        <v>86999037</v>
      </c>
      <c r="H12" s="31">
        <f t="shared" si="0"/>
        <v>-394080</v>
      </c>
      <c r="I12" s="31">
        <f t="shared" si="0"/>
        <v>-302644</v>
      </c>
      <c r="J12" s="31">
        <f t="shared" si="0"/>
        <v>86302313</v>
      </c>
      <c r="K12" s="31">
        <f t="shared" si="0"/>
        <v>3564477</v>
      </c>
      <c r="L12" s="31">
        <f t="shared" si="0"/>
        <v>4051163</v>
      </c>
      <c r="M12" s="31">
        <f t="shared" si="0"/>
        <v>471052</v>
      </c>
      <c r="N12" s="31">
        <f t="shared" si="0"/>
        <v>8086692</v>
      </c>
      <c r="O12" s="31">
        <f t="shared" si="0"/>
        <v>4426185</v>
      </c>
      <c r="P12" s="31">
        <f t="shared" si="0"/>
        <v>3085376</v>
      </c>
      <c r="Q12" s="31">
        <f t="shared" si="0"/>
        <v>7366823</v>
      </c>
      <c r="R12" s="31">
        <f t="shared" si="0"/>
        <v>14878384</v>
      </c>
      <c r="S12" s="31">
        <f t="shared" si="0"/>
        <v>2904181</v>
      </c>
      <c r="T12" s="31">
        <f t="shared" si="0"/>
        <v>3264659</v>
      </c>
      <c r="U12" s="31">
        <f t="shared" si="0"/>
        <v>-2178685</v>
      </c>
      <c r="V12" s="31">
        <f t="shared" si="0"/>
        <v>3990155</v>
      </c>
      <c r="W12" s="31">
        <f t="shared" si="0"/>
        <v>113257544</v>
      </c>
      <c r="X12" s="31">
        <f t="shared" si="0"/>
        <v>80962864</v>
      </c>
      <c r="Y12" s="31">
        <f t="shared" si="0"/>
        <v>32294680</v>
      </c>
      <c r="Z12" s="32">
        <f>+IF(X12&lt;&gt;0,+(Y12/X12)*100,0)</f>
        <v>39.888262846037662</v>
      </c>
      <c r="AA12" s="33">
        <f>SUM(AA6:AA11)</f>
        <v>80962864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12050518</v>
      </c>
      <c r="D19" s="18"/>
      <c r="E19" s="19">
        <v>16845581</v>
      </c>
      <c r="F19" s="20">
        <v>16153289</v>
      </c>
      <c r="G19" s="20">
        <v>11633905</v>
      </c>
      <c r="H19" s="20">
        <v>361166</v>
      </c>
      <c r="I19" s="20">
        <v>2983600</v>
      </c>
      <c r="J19" s="20">
        <v>14978671</v>
      </c>
      <c r="K19" s="20">
        <v>213963</v>
      </c>
      <c r="L19" s="20">
        <v>853480</v>
      </c>
      <c r="M19" s="20"/>
      <c r="N19" s="20">
        <v>1067443</v>
      </c>
      <c r="O19" s="20">
        <v>105532</v>
      </c>
      <c r="P19" s="20">
        <v>119827</v>
      </c>
      <c r="Q19" s="20"/>
      <c r="R19" s="20">
        <v>225359</v>
      </c>
      <c r="S19" s="20">
        <v>152464</v>
      </c>
      <c r="T19" s="20"/>
      <c r="U19" s="20">
        <v>4253028</v>
      </c>
      <c r="V19" s="20">
        <v>4405492</v>
      </c>
      <c r="W19" s="20">
        <v>20676965</v>
      </c>
      <c r="X19" s="20">
        <v>16153289</v>
      </c>
      <c r="Y19" s="20">
        <v>4523676</v>
      </c>
      <c r="Z19" s="21">
        <v>28.004674465986461</v>
      </c>
      <c r="AA19" s="22">
        <v>16153289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80000</v>
      </c>
      <c r="F22" s="20">
        <v>54060</v>
      </c>
      <c r="G22" s="20"/>
      <c r="H22" s="20"/>
      <c r="I22" s="20"/>
      <c r="J22" s="20"/>
      <c r="K22" s="20"/>
      <c r="L22" s="20"/>
      <c r="M22" s="20">
        <v>54060</v>
      </c>
      <c r="N22" s="20">
        <v>54060</v>
      </c>
      <c r="O22" s="20"/>
      <c r="P22" s="20"/>
      <c r="Q22" s="20"/>
      <c r="R22" s="20"/>
      <c r="S22" s="20"/>
      <c r="T22" s="20"/>
      <c r="U22" s="20"/>
      <c r="V22" s="20"/>
      <c r="W22" s="20">
        <v>54060</v>
      </c>
      <c r="X22" s="20">
        <v>54060</v>
      </c>
      <c r="Y22" s="20"/>
      <c r="Z22" s="21"/>
      <c r="AA22" s="22">
        <v>54060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12050518</v>
      </c>
      <c r="D24" s="29">
        <f>SUM(D15:D23)</f>
        <v>0</v>
      </c>
      <c r="E24" s="36">
        <f t="shared" si="1"/>
        <v>16925581</v>
      </c>
      <c r="F24" s="37">
        <f t="shared" si="1"/>
        <v>16207349</v>
      </c>
      <c r="G24" s="37">
        <f t="shared" si="1"/>
        <v>11633905</v>
      </c>
      <c r="H24" s="37">
        <f t="shared" si="1"/>
        <v>361166</v>
      </c>
      <c r="I24" s="37">
        <f t="shared" si="1"/>
        <v>2983600</v>
      </c>
      <c r="J24" s="37">
        <f t="shared" si="1"/>
        <v>14978671</v>
      </c>
      <c r="K24" s="37">
        <f t="shared" si="1"/>
        <v>213963</v>
      </c>
      <c r="L24" s="37">
        <f t="shared" si="1"/>
        <v>853480</v>
      </c>
      <c r="M24" s="37">
        <f t="shared" si="1"/>
        <v>54060</v>
      </c>
      <c r="N24" s="37">
        <f t="shared" si="1"/>
        <v>1121503</v>
      </c>
      <c r="O24" s="37">
        <f t="shared" si="1"/>
        <v>105532</v>
      </c>
      <c r="P24" s="37">
        <f t="shared" si="1"/>
        <v>119827</v>
      </c>
      <c r="Q24" s="37">
        <f t="shared" si="1"/>
        <v>0</v>
      </c>
      <c r="R24" s="37">
        <f t="shared" si="1"/>
        <v>225359</v>
      </c>
      <c r="S24" s="37">
        <f t="shared" si="1"/>
        <v>152464</v>
      </c>
      <c r="T24" s="37">
        <f t="shared" si="1"/>
        <v>0</v>
      </c>
      <c r="U24" s="37">
        <f t="shared" si="1"/>
        <v>4253028</v>
      </c>
      <c r="V24" s="37">
        <f t="shared" si="1"/>
        <v>4405492</v>
      </c>
      <c r="W24" s="37">
        <f t="shared" si="1"/>
        <v>20731025</v>
      </c>
      <c r="X24" s="37">
        <f t="shared" si="1"/>
        <v>16207349</v>
      </c>
      <c r="Y24" s="37">
        <f t="shared" si="1"/>
        <v>4523676</v>
      </c>
      <c r="Z24" s="38">
        <f>+IF(X24&lt;&gt;0,+(Y24/X24)*100,0)</f>
        <v>27.911264204898657</v>
      </c>
      <c r="AA24" s="39">
        <f>SUM(AA15:AA23)</f>
        <v>16207349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89306366</v>
      </c>
      <c r="D25" s="29">
        <f>+D12+D24</f>
        <v>0</v>
      </c>
      <c r="E25" s="30">
        <f t="shared" si="2"/>
        <v>99675331</v>
      </c>
      <c r="F25" s="31">
        <f t="shared" si="2"/>
        <v>97170213</v>
      </c>
      <c r="G25" s="31">
        <f t="shared" si="2"/>
        <v>98632942</v>
      </c>
      <c r="H25" s="31">
        <f t="shared" si="2"/>
        <v>-32914</v>
      </c>
      <c r="I25" s="31">
        <f t="shared" si="2"/>
        <v>2680956</v>
      </c>
      <c r="J25" s="31">
        <f t="shared" si="2"/>
        <v>101280984</v>
      </c>
      <c r="K25" s="31">
        <f t="shared" si="2"/>
        <v>3778440</v>
      </c>
      <c r="L25" s="31">
        <f t="shared" si="2"/>
        <v>4904643</v>
      </c>
      <c r="M25" s="31">
        <f t="shared" si="2"/>
        <v>525112</v>
      </c>
      <c r="N25" s="31">
        <f t="shared" si="2"/>
        <v>9208195</v>
      </c>
      <c r="O25" s="31">
        <f t="shared" si="2"/>
        <v>4531717</v>
      </c>
      <c r="P25" s="31">
        <f t="shared" si="2"/>
        <v>3205203</v>
      </c>
      <c r="Q25" s="31">
        <f t="shared" si="2"/>
        <v>7366823</v>
      </c>
      <c r="R25" s="31">
        <f t="shared" si="2"/>
        <v>15103743</v>
      </c>
      <c r="S25" s="31">
        <f t="shared" si="2"/>
        <v>3056645</v>
      </c>
      <c r="T25" s="31">
        <f t="shared" si="2"/>
        <v>3264659</v>
      </c>
      <c r="U25" s="31">
        <f t="shared" si="2"/>
        <v>2074343</v>
      </c>
      <c r="V25" s="31">
        <f t="shared" si="2"/>
        <v>8395647</v>
      </c>
      <c r="W25" s="31">
        <f t="shared" si="2"/>
        <v>133988569</v>
      </c>
      <c r="X25" s="31">
        <f t="shared" si="2"/>
        <v>97170213</v>
      </c>
      <c r="Y25" s="31">
        <f t="shared" si="2"/>
        <v>36818356</v>
      </c>
      <c r="Z25" s="32">
        <f>+IF(X25&lt;&gt;0,+(Y25/X25)*100,0)</f>
        <v>37.890578669411788</v>
      </c>
      <c r="AA25" s="33">
        <f>+AA12+AA24</f>
        <v>97170213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-81294</v>
      </c>
      <c r="D31" s="18"/>
      <c r="E31" s="19">
        <v>-51967</v>
      </c>
      <c r="F31" s="20">
        <v>-51967</v>
      </c>
      <c r="G31" s="20">
        <v>-81294</v>
      </c>
      <c r="H31" s="20">
        <v>-1304</v>
      </c>
      <c r="I31" s="20">
        <v>-2203</v>
      </c>
      <c r="J31" s="20">
        <v>-84801</v>
      </c>
      <c r="K31" s="20"/>
      <c r="L31" s="20">
        <v>-2936</v>
      </c>
      <c r="M31" s="20"/>
      <c r="N31" s="20">
        <v>-2936</v>
      </c>
      <c r="O31" s="20"/>
      <c r="P31" s="20">
        <v>-1346</v>
      </c>
      <c r="Q31" s="20"/>
      <c r="R31" s="20">
        <v>-1346</v>
      </c>
      <c r="S31" s="20"/>
      <c r="T31" s="20"/>
      <c r="U31" s="20"/>
      <c r="V31" s="20"/>
      <c r="W31" s="20">
        <v>-89083</v>
      </c>
      <c r="X31" s="20">
        <v>-51967</v>
      </c>
      <c r="Y31" s="20">
        <v>-37116</v>
      </c>
      <c r="Z31" s="21">
        <v>71.422248734774001</v>
      </c>
      <c r="AA31" s="22">
        <v>-51967</v>
      </c>
    </row>
    <row r="32" spans="1:27" ht="13.5" x14ac:dyDescent="0.25">
      <c r="A32" s="23" t="s">
        <v>58</v>
      </c>
      <c r="B32" s="17" t="s">
        <v>32</v>
      </c>
      <c r="C32" s="18">
        <v>32915420</v>
      </c>
      <c r="D32" s="18"/>
      <c r="E32" s="19">
        <v>31749506</v>
      </c>
      <c r="F32" s="20">
        <v>32178739</v>
      </c>
      <c r="G32" s="20">
        <v>36542140</v>
      </c>
      <c r="H32" s="20">
        <v>-1054085</v>
      </c>
      <c r="I32" s="20">
        <v>1153155</v>
      </c>
      <c r="J32" s="20">
        <v>36641210</v>
      </c>
      <c r="K32" s="20">
        <v>989396</v>
      </c>
      <c r="L32" s="20">
        <v>2951832</v>
      </c>
      <c r="M32" s="20">
        <v>1033891</v>
      </c>
      <c r="N32" s="20">
        <v>4975119</v>
      </c>
      <c r="O32" s="20">
        <v>1976730</v>
      </c>
      <c r="P32" s="20">
        <v>959614</v>
      </c>
      <c r="Q32" s="20">
        <v>742434</v>
      </c>
      <c r="R32" s="20">
        <v>3678778</v>
      </c>
      <c r="S32" s="20">
        <v>916447</v>
      </c>
      <c r="T32" s="20">
        <v>911994</v>
      </c>
      <c r="U32" s="20">
        <v>1050001</v>
      </c>
      <c r="V32" s="20">
        <v>2878442</v>
      </c>
      <c r="W32" s="20">
        <v>48173549</v>
      </c>
      <c r="X32" s="20">
        <v>32178739</v>
      </c>
      <c r="Y32" s="20">
        <v>15994810</v>
      </c>
      <c r="Z32" s="21">
        <v>49.70614292872073</v>
      </c>
      <c r="AA32" s="22">
        <v>32178739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32834126</v>
      </c>
      <c r="D34" s="29">
        <f>SUM(D29:D33)</f>
        <v>0</v>
      </c>
      <c r="E34" s="30">
        <f t="shared" si="3"/>
        <v>31697539</v>
      </c>
      <c r="F34" s="31">
        <f t="shared" si="3"/>
        <v>32126772</v>
      </c>
      <c r="G34" s="31">
        <f t="shared" si="3"/>
        <v>36460846</v>
      </c>
      <c r="H34" s="31">
        <f t="shared" si="3"/>
        <v>-1055389</v>
      </c>
      <c r="I34" s="31">
        <f t="shared" si="3"/>
        <v>1150952</v>
      </c>
      <c r="J34" s="31">
        <f t="shared" si="3"/>
        <v>36556409</v>
      </c>
      <c r="K34" s="31">
        <f t="shared" si="3"/>
        <v>989396</v>
      </c>
      <c r="L34" s="31">
        <f t="shared" si="3"/>
        <v>2948896</v>
      </c>
      <c r="M34" s="31">
        <f t="shared" si="3"/>
        <v>1033891</v>
      </c>
      <c r="N34" s="31">
        <f t="shared" si="3"/>
        <v>4972183</v>
      </c>
      <c r="O34" s="31">
        <f t="shared" si="3"/>
        <v>1976730</v>
      </c>
      <c r="P34" s="31">
        <f t="shared" si="3"/>
        <v>958268</v>
      </c>
      <c r="Q34" s="31">
        <f t="shared" si="3"/>
        <v>742434</v>
      </c>
      <c r="R34" s="31">
        <f t="shared" si="3"/>
        <v>3677432</v>
      </c>
      <c r="S34" s="31">
        <f t="shared" si="3"/>
        <v>916447</v>
      </c>
      <c r="T34" s="31">
        <f t="shared" si="3"/>
        <v>911994</v>
      </c>
      <c r="U34" s="31">
        <f t="shared" si="3"/>
        <v>1050001</v>
      </c>
      <c r="V34" s="31">
        <f t="shared" si="3"/>
        <v>2878442</v>
      </c>
      <c r="W34" s="31">
        <f t="shared" si="3"/>
        <v>48084466</v>
      </c>
      <c r="X34" s="31">
        <f t="shared" si="3"/>
        <v>32126772</v>
      </c>
      <c r="Y34" s="31">
        <f t="shared" si="3"/>
        <v>15957694</v>
      </c>
      <c r="Z34" s="32">
        <f>+IF(X34&lt;&gt;0,+(Y34/X34)*100,0)</f>
        <v>49.67101581198385</v>
      </c>
      <c r="AA34" s="33">
        <f>SUM(AA29:AA33)</f>
        <v>32126772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32834126</v>
      </c>
      <c r="D40" s="29">
        <f>+D34+D39</f>
        <v>0</v>
      </c>
      <c r="E40" s="30">
        <f t="shared" si="5"/>
        <v>31697539</v>
      </c>
      <c r="F40" s="31">
        <f t="shared" si="5"/>
        <v>32126772</v>
      </c>
      <c r="G40" s="31">
        <f t="shared" si="5"/>
        <v>36460846</v>
      </c>
      <c r="H40" s="31">
        <f t="shared" si="5"/>
        <v>-1055389</v>
      </c>
      <c r="I40" s="31">
        <f t="shared" si="5"/>
        <v>1150952</v>
      </c>
      <c r="J40" s="31">
        <f t="shared" si="5"/>
        <v>36556409</v>
      </c>
      <c r="K40" s="31">
        <f t="shared" si="5"/>
        <v>989396</v>
      </c>
      <c r="L40" s="31">
        <f t="shared" si="5"/>
        <v>2948896</v>
      </c>
      <c r="M40" s="31">
        <f t="shared" si="5"/>
        <v>1033891</v>
      </c>
      <c r="N40" s="31">
        <f t="shared" si="5"/>
        <v>4972183</v>
      </c>
      <c r="O40" s="31">
        <f t="shared" si="5"/>
        <v>1976730</v>
      </c>
      <c r="P40" s="31">
        <f t="shared" si="5"/>
        <v>958268</v>
      </c>
      <c r="Q40" s="31">
        <f t="shared" si="5"/>
        <v>742434</v>
      </c>
      <c r="R40" s="31">
        <f t="shared" si="5"/>
        <v>3677432</v>
      </c>
      <c r="S40" s="31">
        <f t="shared" si="5"/>
        <v>916447</v>
      </c>
      <c r="T40" s="31">
        <f t="shared" si="5"/>
        <v>911994</v>
      </c>
      <c r="U40" s="31">
        <f t="shared" si="5"/>
        <v>1050001</v>
      </c>
      <c r="V40" s="31">
        <f t="shared" si="5"/>
        <v>2878442</v>
      </c>
      <c r="W40" s="31">
        <f t="shared" si="5"/>
        <v>48084466</v>
      </c>
      <c r="X40" s="31">
        <f t="shared" si="5"/>
        <v>32126772</v>
      </c>
      <c r="Y40" s="31">
        <f t="shared" si="5"/>
        <v>15957694</v>
      </c>
      <c r="Z40" s="32">
        <f>+IF(X40&lt;&gt;0,+(Y40/X40)*100,0)</f>
        <v>49.67101581198385</v>
      </c>
      <c r="AA40" s="33">
        <f>+AA34+AA39</f>
        <v>32126772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56472240</v>
      </c>
      <c r="D42" s="43">
        <f>+D25-D40</f>
        <v>0</v>
      </c>
      <c r="E42" s="44">
        <f t="shared" si="6"/>
        <v>67977792</v>
      </c>
      <c r="F42" s="45">
        <f t="shared" si="6"/>
        <v>65043441</v>
      </c>
      <c r="G42" s="45">
        <f t="shared" si="6"/>
        <v>62172096</v>
      </c>
      <c r="H42" s="45">
        <f t="shared" si="6"/>
        <v>1022475</v>
      </c>
      <c r="I42" s="45">
        <f t="shared" si="6"/>
        <v>1530004</v>
      </c>
      <c r="J42" s="45">
        <f t="shared" si="6"/>
        <v>64724575</v>
      </c>
      <c r="K42" s="45">
        <f t="shared" si="6"/>
        <v>2789044</v>
      </c>
      <c r="L42" s="45">
        <f t="shared" si="6"/>
        <v>1955747</v>
      </c>
      <c r="M42" s="45">
        <f t="shared" si="6"/>
        <v>-508779</v>
      </c>
      <c r="N42" s="45">
        <f t="shared" si="6"/>
        <v>4236012</v>
      </c>
      <c r="O42" s="45">
        <f t="shared" si="6"/>
        <v>2554987</v>
      </c>
      <c r="P42" s="45">
        <f t="shared" si="6"/>
        <v>2246935</v>
      </c>
      <c r="Q42" s="45">
        <f t="shared" si="6"/>
        <v>6624389</v>
      </c>
      <c r="R42" s="45">
        <f t="shared" si="6"/>
        <v>11426311</v>
      </c>
      <c r="S42" s="45">
        <f t="shared" si="6"/>
        <v>2140198</v>
      </c>
      <c r="T42" s="45">
        <f t="shared" si="6"/>
        <v>2352665</v>
      </c>
      <c r="U42" s="45">
        <f t="shared" si="6"/>
        <v>1024342</v>
      </c>
      <c r="V42" s="45">
        <f t="shared" si="6"/>
        <v>5517205</v>
      </c>
      <c r="W42" s="45">
        <f t="shared" si="6"/>
        <v>85904103</v>
      </c>
      <c r="X42" s="45">
        <f t="shared" si="6"/>
        <v>65043441</v>
      </c>
      <c r="Y42" s="45">
        <f t="shared" si="6"/>
        <v>20860662</v>
      </c>
      <c r="Z42" s="46">
        <f>+IF(X42&lt;&gt;0,+(Y42/X42)*100,0)</f>
        <v>32.071891768456716</v>
      </c>
      <c r="AA42" s="47">
        <f>+AA25-AA40</f>
        <v>65043441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13957644</v>
      </c>
      <c r="F45" s="20">
        <v>11023293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11023293</v>
      </c>
      <c r="Y45" s="20">
        <v>-11023293</v>
      </c>
      <c r="Z45" s="48">
        <v>-100</v>
      </c>
      <c r="AA45" s="22">
        <v>11023293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13957644</v>
      </c>
      <c r="F48" s="53">
        <f t="shared" si="7"/>
        <v>11023293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11023293</v>
      </c>
      <c r="Y48" s="53">
        <f t="shared" si="7"/>
        <v>-11023293</v>
      </c>
      <c r="Z48" s="54">
        <f>+IF(X48&lt;&gt;0,+(Y48/X48)*100,0)</f>
        <v>-100</v>
      </c>
      <c r="AA48" s="55">
        <f>SUM(AA45:AA47)</f>
        <v>11023293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49688603</v>
      </c>
      <c r="D6" s="18">
        <v>56587128</v>
      </c>
      <c r="E6" s="19">
        <v>-4551517</v>
      </c>
      <c r="F6" s="20">
        <v>35964849</v>
      </c>
      <c r="G6" s="20">
        <v>70679473</v>
      </c>
      <c r="H6" s="20">
        <v>-6924217</v>
      </c>
      <c r="I6" s="20">
        <v>-4235194</v>
      </c>
      <c r="J6" s="20">
        <v>59520062</v>
      </c>
      <c r="K6" s="20">
        <v>-3501775</v>
      </c>
      <c r="L6" s="20">
        <v>11543746</v>
      </c>
      <c r="M6" s="20">
        <v>-5864919</v>
      </c>
      <c r="N6" s="20">
        <v>2177052</v>
      </c>
      <c r="O6" s="20">
        <v>-1384129</v>
      </c>
      <c r="P6" s="20">
        <v>-708255</v>
      </c>
      <c r="Q6" s="20">
        <v>-3574956</v>
      </c>
      <c r="R6" s="20">
        <v>-5667340</v>
      </c>
      <c r="S6" s="20">
        <v>1975059</v>
      </c>
      <c r="T6" s="20">
        <v>-1026697</v>
      </c>
      <c r="U6" s="20">
        <v>-391015</v>
      </c>
      <c r="V6" s="20">
        <v>557347</v>
      </c>
      <c r="W6" s="20">
        <v>56587121</v>
      </c>
      <c r="X6" s="20">
        <v>35964849</v>
      </c>
      <c r="Y6" s="20">
        <v>20622272</v>
      </c>
      <c r="Z6" s="21">
        <v>57.340076695442264</v>
      </c>
      <c r="AA6" s="22">
        <v>35964849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24981400</v>
      </c>
      <c r="D8" s="18">
        <v>25853966</v>
      </c>
      <c r="E8" s="19">
        <v>29134937</v>
      </c>
      <c r="F8" s="20">
        <v>50906339</v>
      </c>
      <c r="G8" s="20">
        <v>25065812</v>
      </c>
      <c r="H8" s="20">
        <v>225812</v>
      </c>
      <c r="I8" s="20">
        <v>-200756</v>
      </c>
      <c r="J8" s="20">
        <v>25090868</v>
      </c>
      <c r="K8" s="20">
        <v>5142209</v>
      </c>
      <c r="L8" s="20">
        <v>-4855523</v>
      </c>
      <c r="M8" s="20">
        <v>-527528</v>
      </c>
      <c r="N8" s="20">
        <v>-240842</v>
      </c>
      <c r="O8" s="20">
        <v>1713753</v>
      </c>
      <c r="P8" s="20">
        <v>1192329</v>
      </c>
      <c r="Q8" s="20">
        <v>-1336951</v>
      </c>
      <c r="R8" s="20">
        <v>1569131</v>
      </c>
      <c r="S8" s="20">
        <v>-953314</v>
      </c>
      <c r="T8" s="20">
        <v>-214262</v>
      </c>
      <c r="U8" s="20">
        <v>602391</v>
      </c>
      <c r="V8" s="20">
        <v>-565185</v>
      </c>
      <c r="W8" s="20">
        <v>25853972</v>
      </c>
      <c r="X8" s="20">
        <v>50906339</v>
      </c>
      <c r="Y8" s="20">
        <v>-25052367</v>
      </c>
      <c r="Z8" s="21">
        <v>-49.212666815423518</v>
      </c>
      <c r="AA8" s="22">
        <v>50906339</v>
      </c>
    </row>
    <row r="9" spans="1:27" ht="13.5" x14ac:dyDescent="0.25">
      <c r="A9" s="23" t="s">
        <v>37</v>
      </c>
      <c r="B9" s="17" t="s">
        <v>32</v>
      </c>
      <c r="C9" s="18">
        <v>60173656</v>
      </c>
      <c r="D9" s="18">
        <v>76153743</v>
      </c>
      <c r="E9" s="19">
        <v>20780</v>
      </c>
      <c r="F9" s="20">
        <v>45680730</v>
      </c>
      <c r="G9" s="20">
        <v>60383916</v>
      </c>
      <c r="H9" s="20">
        <v>2075009</v>
      </c>
      <c r="I9" s="20">
        <v>1726535</v>
      </c>
      <c r="J9" s="20">
        <v>64185460</v>
      </c>
      <c r="K9" s="20">
        <v>1627917</v>
      </c>
      <c r="L9" s="20">
        <v>851427</v>
      </c>
      <c r="M9" s="20">
        <v>2123995</v>
      </c>
      <c r="N9" s="20">
        <v>4603339</v>
      </c>
      <c r="O9" s="20">
        <v>1177201</v>
      </c>
      <c r="P9" s="20">
        <v>1333761</v>
      </c>
      <c r="Q9" s="20">
        <v>2019165</v>
      </c>
      <c r="R9" s="20">
        <v>4530127</v>
      </c>
      <c r="S9" s="20">
        <v>987827</v>
      </c>
      <c r="T9" s="20">
        <v>721975</v>
      </c>
      <c r="U9" s="20">
        <v>1140408</v>
      </c>
      <c r="V9" s="20">
        <v>2850210</v>
      </c>
      <c r="W9" s="20">
        <v>76169136</v>
      </c>
      <c r="X9" s="20">
        <v>45680730</v>
      </c>
      <c r="Y9" s="20">
        <v>30488406</v>
      </c>
      <c r="Z9" s="21">
        <v>66.742379116971208</v>
      </c>
      <c r="AA9" s="22">
        <v>45680730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-4659551</v>
      </c>
      <c r="D11" s="18">
        <v>-18171192</v>
      </c>
      <c r="E11" s="19"/>
      <c r="F11" s="20">
        <v>-11710570</v>
      </c>
      <c r="G11" s="20">
        <v>-5020372</v>
      </c>
      <c r="H11" s="20">
        <v>-5486</v>
      </c>
      <c r="I11" s="20">
        <v>-757568</v>
      </c>
      <c r="J11" s="20">
        <v>-5783426</v>
      </c>
      <c r="K11" s="20">
        <v>-79454</v>
      </c>
      <c r="L11" s="20">
        <v>-13911</v>
      </c>
      <c r="M11" s="20">
        <v>-11864</v>
      </c>
      <c r="N11" s="20">
        <v>-105229</v>
      </c>
      <c r="O11" s="20">
        <v>-6930019</v>
      </c>
      <c r="P11" s="20">
        <v>-2982</v>
      </c>
      <c r="Q11" s="20"/>
      <c r="R11" s="20">
        <v>-6933001</v>
      </c>
      <c r="S11" s="20"/>
      <c r="T11" s="20">
        <v>-1784938</v>
      </c>
      <c r="U11" s="20">
        <v>-3564601</v>
      </c>
      <c r="V11" s="20">
        <v>-5349539</v>
      </c>
      <c r="W11" s="20">
        <v>-18171195</v>
      </c>
      <c r="X11" s="20">
        <v>-11710570</v>
      </c>
      <c r="Y11" s="20">
        <v>-6460625</v>
      </c>
      <c r="Z11" s="21">
        <v>55.16917622284825</v>
      </c>
      <c r="AA11" s="22">
        <v>-11710570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130184108</v>
      </c>
      <c r="D12" s="29">
        <f>SUM(D6:D11)</f>
        <v>140423645</v>
      </c>
      <c r="E12" s="30">
        <f t="shared" si="0"/>
        <v>24604200</v>
      </c>
      <c r="F12" s="31">
        <f t="shared" si="0"/>
        <v>120841348</v>
      </c>
      <c r="G12" s="31">
        <f t="shared" si="0"/>
        <v>151108829</v>
      </c>
      <c r="H12" s="31">
        <f t="shared" si="0"/>
        <v>-4628882</v>
      </c>
      <c r="I12" s="31">
        <f t="shared" si="0"/>
        <v>-3466983</v>
      </c>
      <c r="J12" s="31">
        <f t="shared" si="0"/>
        <v>143012964</v>
      </c>
      <c r="K12" s="31">
        <f t="shared" si="0"/>
        <v>3188897</v>
      </c>
      <c r="L12" s="31">
        <f t="shared" si="0"/>
        <v>7525739</v>
      </c>
      <c r="M12" s="31">
        <f t="shared" si="0"/>
        <v>-4280316</v>
      </c>
      <c r="N12" s="31">
        <f t="shared" si="0"/>
        <v>6434320</v>
      </c>
      <c r="O12" s="31">
        <f t="shared" si="0"/>
        <v>-5423194</v>
      </c>
      <c r="P12" s="31">
        <f t="shared" si="0"/>
        <v>1814853</v>
      </c>
      <c r="Q12" s="31">
        <f t="shared" si="0"/>
        <v>-2892742</v>
      </c>
      <c r="R12" s="31">
        <f t="shared" si="0"/>
        <v>-6501083</v>
      </c>
      <c r="S12" s="31">
        <f t="shared" si="0"/>
        <v>2009572</v>
      </c>
      <c r="T12" s="31">
        <f t="shared" si="0"/>
        <v>-2303922</v>
      </c>
      <c r="U12" s="31">
        <f t="shared" si="0"/>
        <v>-2212817</v>
      </c>
      <c r="V12" s="31">
        <f t="shared" si="0"/>
        <v>-2507167</v>
      </c>
      <c r="W12" s="31">
        <f t="shared" si="0"/>
        <v>140439034</v>
      </c>
      <c r="X12" s="31">
        <f t="shared" si="0"/>
        <v>120841348</v>
      </c>
      <c r="Y12" s="31">
        <f t="shared" si="0"/>
        <v>19597686</v>
      </c>
      <c r="Z12" s="32">
        <f>+IF(X12&lt;&gt;0,+(Y12/X12)*100,0)</f>
        <v>16.217698928681266</v>
      </c>
      <c r="AA12" s="33">
        <f>SUM(AA6:AA11)</f>
        <v>120841348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1464634</v>
      </c>
      <c r="D16" s="18">
        <v>1464634</v>
      </c>
      <c r="E16" s="19">
        <v>15502418</v>
      </c>
      <c r="F16" s="20">
        <v>15502418</v>
      </c>
      <c r="G16" s="24">
        <v>1464634</v>
      </c>
      <c r="H16" s="24"/>
      <c r="I16" s="24"/>
      <c r="J16" s="20">
        <v>1464634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>
        <v>1464634</v>
      </c>
      <c r="X16" s="20">
        <v>15502418</v>
      </c>
      <c r="Y16" s="24">
        <v>-14037784</v>
      </c>
      <c r="Z16" s="25">
        <v>-90.55222224042727</v>
      </c>
      <c r="AA16" s="26">
        <v>15502418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78331024</v>
      </c>
      <c r="D19" s="18">
        <v>87493594</v>
      </c>
      <c r="E19" s="19">
        <v>82323813</v>
      </c>
      <c r="F19" s="20">
        <v>67508071</v>
      </c>
      <c r="G19" s="20">
        <v>81803869</v>
      </c>
      <c r="H19" s="20">
        <v>-2805879</v>
      </c>
      <c r="I19" s="20"/>
      <c r="J19" s="20">
        <v>78997990</v>
      </c>
      <c r="K19" s="20"/>
      <c r="L19" s="20">
        <v>28028</v>
      </c>
      <c r="M19" s="20"/>
      <c r="N19" s="20">
        <v>28028</v>
      </c>
      <c r="O19" s="20">
        <v>272975</v>
      </c>
      <c r="P19" s="20">
        <v>12672924</v>
      </c>
      <c r="Q19" s="20">
        <v>4144358</v>
      </c>
      <c r="R19" s="20">
        <v>17090257</v>
      </c>
      <c r="S19" s="20">
        <v>96287</v>
      </c>
      <c r="T19" s="20">
        <v>2681587</v>
      </c>
      <c r="U19" s="20">
        <v>1995639</v>
      </c>
      <c r="V19" s="20">
        <v>4773513</v>
      </c>
      <c r="W19" s="20">
        <v>100889788</v>
      </c>
      <c r="X19" s="20">
        <v>67508071</v>
      </c>
      <c r="Y19" s="20">
        <v>33381717</v>
      </c>
      <c r="Z19" s="21">
        <v>49.448482982131132</v>
      </c>
      <c r="AA19" s="22">
        <v>67508071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79795658</v>
      </c>
      <c r="D24" s="29">
        <f>SUM(D15:D23)</f>
        <v>88958228</v>
      </c>
      <c r="E24" s="36">
        <f t="shared" si="1"/>
        <v>97826231</v>
      </c>
      <c r="F24" s="37">
        <f t="shared" si="1"/>
        <v>83010489</v>
      </c>
      <c r="G24" s="37">
        <f t="shared" si="1"/>
        <v>83268503</v>
      </c>
      <c r="H24" s="37">
        <f t="shared" si="1"/>
        <v>-2805879</v>
      </c>
      <c r="I24" s="37">
        <f t="shared" si="1"/>
        <v>0</v>
      </c>
      <c r="J24" s="37">
        <f t="shared" si="1"/>
        <v>80462624</v>
      </c>
      <c r="K24" s="37">
        <f t="shared" si="1"/>
        <v>0</v>
      </c>
      <c r="L24" s="37">
        <f t="shared" si="1"/>
        <v>28028</v>
      </c>
      <c r="M24" s="37">
        <f t="shared" si="1"/>
        <v>0</v>
      </c>
      <c r="N24" s="37">
        <f t="shared" si="1"/>
        <v>28028</v>
      </c>
      <c r="O24" s="37">
        <f t="shared" si="1"/>
        <v>272975</v>
      </c>
      <c r="P24" s="37">
        <f t="shared" si="1"/>
        <v>12672924</v>
      </c>
      <c r="Q24" s="37">
        <f t="shared" si="1"/>
        <v>4144358</v>
      </c>
      <c r="R24" s="37">
        <f t="shared" si="1"/>
        <v>17090257</v>
      </c>
      <c r="S24" s="37">
        <f t="shared" si="1"/>
        <v>96287</v>
      </c>
      <c r="T24" s="37">
        <f t="shared" si="1"/>
        <v>2681587</v>
      </c>
      <c r="U24" s="37">
        <f t="shared" si="1"/>
        <v>1995639</v>
      </c>
      <c r="V24" s="37">
        <f t="shared" si="1"/>
        <v>4773513</v>
      </c>
      <c r="W24" s="37">
        <f t="shared" si="1"/>
        <v>102354422</v>
      </c>
      <c r="X24" s="37">
        <f t="shared" si="1"/>
        <v>83010489</v>
      </c>
      <c r="Y24" s="37">
        <f t="shared" si="1"/>
        <v>19343933</v>
      </c>
      <c r="Z24" s="38">
        <f>+IF(X24&lt;&gt;0,+(Y24/X24)*100,0)</f>
        <v>23.302998492154405</v>
      </c>
      <c r="AA24" s="39">
        <f>SUM(AA15:AA23)</f>
        <v>83010489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209979766</v>
      </c>
      <c r="D25" s="29">
        <f>+D12+D24</f>
        <v>229381873</v>
      </c>
      <c r="E25" s="30">
        <f t="shared" si="2"/>
        <v>122430431</v>
      </c>
      <c r="F25" s="31">
        <f t="shared" si="2"/>
        <v>203851837</v>
      </c>
      <c r="G25" s="31">
        <f t="shared" si="2"/>
        <v>234377332</v>
      </c>
      <c r="H25" s="31">
        <f t="shared" si="2"/>
        <v>-7434761</v>
      </c>
      <c r="I25" s="31">
        <f t="shared" si="2"/>
        <v>-3466983</v>
      </c>
      <c r="J25" s="31">
        <f t="shared" si="2"/>
        <v>223475588</v>
      </c>
      <c r="K25" s="31">
        <f t="shared" si="2"/>
        <v>3188897</v>
      </c>
      <c r="L25" s="31">
        <f t="shared" si="2"/>
        <v>7553767</v>
      </c>
      <c r="M25" s="31">
        <f t="shared" si="2"/>
        <v>-4280316</v>
      </c>
      <c r="N25" s="31">
        <f t="shared" si="2"/>
        <v>6462348</v>
      </c>
      <c r="O25" s="31">
        <f t="shared" si="2"/>
        <v>-5150219</v>
      </c>
      <c r="P25" s="31">
        <f t="shared" si="2"/>
        <v>14487777</v>
      </c>
      <c r="Q25" s="31">
        <f t="shared" si="2"/>
        <v>1251616</v>
      </c>
      <c r="R25" s="31">
        <f t="shared" si="2"/>
        <v>10589174</v>
      </c>
      <c r="S25" s="31">
        <f t="shared" si="2"/>
        <v>2105859</v>
      </c>
      <c r="T25" s="31">
        <f t="shared" si="2"/>
        <v>377665</v>
      </c>
      <c r="U25" s="31">
        <f t="shared" si="2"/>
        <v>-217178</v>
      </c>
      <c r="V25" s="31">
        <f t="shared" si="2"/>
        <v>2266346</v>
      </c>
      <c r="W25" s="31">
        <f t="shared" si="2"/>
        <v>242793456</v>
      </c>
      <c r="X25" s="31">
        <f t="shared" si="2"/>
        <v>203851837</v>
      </c>
      <c r="Y25" s="31">
        <f t="shared" si="2"/>
        <v>38941619</v>
      </c>
      <c r="Z25" s="32">
        <f>+IF(X25&lt;&gt;0,+(Y25/X25)*100,0)</f>
        <v>19.102903154117762</v>
      </c>
      <c r="AA25" s="33">
        <f>+AA12+AA24</f>
        <v>203851837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5940619</v>
      </c>
      <c r="D31" s="18">
        <v>6030774</v>
      </c>
      <c r="E31" s="19">
        <v>5700293</v>
      </c>
      <c r="F31" s="20">
        <v>5355326</v>
      </c>
      <c r="G31" s="20">
        <v>5963704</v>
      </c>
      <c r="H31" s="20">
        <v>-379</v>
      </c>
      <c r="I31" s="20">
        <v>-4263</v>
      </c>
      <c r="J31" s="20">
        <v>5959062</v>
      </c>
      <c r="K31" s="20">
        <v>51785</v>
      </c>
      <c r="L31" s="20">
        <v>-15199</v>
      </c>
      <c r="M31" s="20">
        <v>-8610</v>
      </c>
      <c r="N31" s="20">
        <v>27976</v>
      </c>
      <c r="O31" s="20">
        <v>49519</v>
      </c>
      <c r="P31" s="20">
        <v>-31166</v>
      </c>
      <c r="Q31" s="20">
        <v>28595</v>
      </c>
      <c r="R31" s="20">
        <v>46948</v>
      </c>
      <c r="S31" s="20">
        <v>-10439</v>
      </c>
      <c r="T31" s="20">
        <v>24105</v>
      </c>
      <c r="U31" s="20">
        <v>-16877</v>
      </c>
      <c r="V31" s="20">
        <v>-3211</v>
      </c>
      <c r="W31" s="20">
        <v>6030775</v>
      </c>
      <c r="X31" s="20">
        <v>5355326</v>
      </c>
      <c r="Y31" s="20">
        <v>675449</v>
      </c>
      <c r="Z31" s="21">
        <v>12.61265887454844</v>
      </c>
      <c r="AA31" s="22">
        <v>5355326</v>
      </c>
    </row>
    <row r="32" spans="1:27" ht="13.5" x14ac:dyDescent="0.25">
      <c r="A32" s="23" t="s">
        <v>58</v>
      </c>
      <c r="B32" s="17" t="s">
        <v>32</v>
      </c>
      <c r="C32" s="18">
        <v>50205439</v>
      </c>
      <c r="D32" s="18">
        <v>74791870</v>
      </c>
      <c r="E32" s="19">
        <v>11999335</v>
      </c>
      <c r="F32" s="20">
        <v>16460151</v>
      </c>
      <c r="G32" s="20">
        <v>60984972</v>
      </c>
      <c r="H32" s="20">
        <v>368847</v>
      </c>
      <c r="I32" s="20">
        <v>916694</v>
      </c>
      <c r="J32" s="20">
        <v>62270513</v>
      </c>
      <c r="K32" s="20">
        <v>1710211</v>
      </c>
      <c r="L32" s="20">
        <v>11762300</v>
      </c>
      <c r="M32" s="20">
        <v>1126475</v>
      </c>
      <c r="N32" s="20">
        <v>14598986</v>
      </c>
      <c r="O32" s="20">
        <v>844125</v>
      </c>
      <c r="P32" s="20">
        <v>275164</v>
      </c>
      <c r="Q32" s="20">
        <v>-2879045</v>
      </c>
      <c r="R32" s="20">
        <v>-1759756</v>
      </c>
      <c r="S32" s="20">
        <v>1191439</v>
      </c>
      <c r="T32" s="20">
        <v>-1128861</v>
      </c>
      <c r="U32" s="20">
        <v>-380457</v>
      </c>
      <c r="V32" s="20">
        <v>-317879</v>
      </c>
      <c r="W32" s="20">
        <v>74791864</v>
      </c>
      <c r="X32" s="20">
        <v>16460151</v>
      </c>
      <c r="Y32" s="20">
        <v>58331713</v>
      </c>
      <c r="Z32" s="21">
        <v>354.38139662266769</v>
      </c>
      <c r="AA32" s="22">
        <v>16460151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56146058</v>
      </c>
      <c r="D34" s="29">
        <f>SUM(D29:D33)</f>
        <v>80822644</v>
      </c>
      <c r="E34" s="30">
        <f t="shared" si="3"/>
        <v>17699628</v>
      </c>
      <c r="F34" s="31">
        <f t="shared" si="3"/>
        <v>21815477</v>
      </c>
      <c r="G34" s="31">
        <f t="shared" si="3"/>
        <v>66948676</v>
      </c>
      <c r="H34" s="31">
        <f t="shared" si="3"/>
        <v>368468</v>
      </c>
      <c r="I34" s="31">
        <f t="shared" si="3"/>
        <v>912431</v>
      </c>
      <c r="J34" s="31">
        <f t="shared" si="3"/>
        <v>68229575</v>
      </c>
      <c r="K34" s="31">
        <f t="shared" si="3"/>
        <v>1761996</v>
      </c>
      <c r="L34" s="31">
        <f t="shared" si="3"/>
        <v>11747101</v>
      </c>
      <c r="M34" s="31">
        <f t="shared" si="3"/>
        <v>1117865</v>
      </c>
      <c r="N34" s="31">
        <f t="shared" si="3"/>
        <v>14626962</v>
      </c>
      <c r="O34" s="31">
        <f t="shared" si="3"/>
        <v>893644</v>
      </c>
      <c r="P34" s="31">
        <f t="shared" si="3"/>
        <v>243998</v>
      </c>
      <c r="Q34" s="31">
        <f t="shared" si="3"/>
        <v>-2850450</v>
      </c>
      <c r="R34" s="31">
        <f t="shared" si="3"/>
        <v>-1712808</v>
      </c>
      <c r="S34" s="31">
        <f t="shared" si="3"/>
        <v>1181000</v>
      </c>
      <c r="T34" s="31">
        <f t="shared" si="3"/>
        <v>-1104756</v>
      </c>
      <c r="U34" s="31">
        <f t="shared" si="3"/>
        <v>-397334</v>
      </c>
      <c r="V34" s="31">
        <f t="shared" si="3"/>
        <v>-321090</v>
      </c>
      <c r="W34" s="31">
        <f t="shared" si="3"/>
        <v>80822639</v>
      </c>
      <c r="X34" s="31">
        <f t="shared" si="3"/>
        <v>21815477</v>
      </c>
      <c r="Y34" s="31">
        <f t="shared" si="3"/>
        <v>59007162</v>
      </c>
      <c r="Z34" s="32">
        <f>+IF(X34&lt;&gt;0,+(Y34/X34)*100,0)</f>
        <v>270.48302450595054</v>
      </c>
      <c r="AA34" s="33">
        <f>SUM(AA29:AA33)</f>
        <v>21815477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56146058</v>
      </c>
      <c r="D40" s="29">
        <f>+D34+D39</f>
        <v>80822644</v>
      </c>
      <c r="E40" s="30">
        <f t="shared" si="5"/>
        <v>17699628</v>
      </c>
      <c r="F40" s="31">
        <f t="shared" si="5"/>
        <v>21815477</v>
      </c>
      <c r="G40" s="31">
        <f t="shared" si="5"/>
        <v>66948676</v>
      </c>
      <c r="H40" s="31">
        <f t="shared" si="5"/>
        <v>368468</v>
      </c>
      <c r="I40" s="31">
        <f t="shared" si="5"/>
        <v>912431</v>
      </c>
      <c r="J40" s="31">
        <f t="shared" si="5"/>
        <v>68229575</v>
      </c>
      <c r="K40" s="31">
        <f t="shared" si="5"/>
        <v>1761996</v>
      </c>
      <c r="L40" s="31">
        <f t="shared" si="5"/>
        <v>11747101</v>
      </c>
      <c r="M40" s="31">
        <f t="shared" si="5"/>
        <v>1117865</v>
      </c>
      <c r="N40" s="31">
        <f t="shared" si="5"/>
        <v>14626962</v>
      </c>
      <c r="O40" s="31">
        <f t="shared" si="5"/>
        <v>893644</v>
      </c>
      <c r="P40" s="31">
        <f t="shared" si="5"/>
        <v>243998</v>
      </c>
      <c r="Q40" s="31">
        <f t="shared" si="5"/>
        <v>-2850450</v>
      </c>
      <c r="R40" s="31">
        <f t="shared" si="5"/>
        <v>-1712808</v>
      </c>
      <c r="S40" s="31">
        <f t="shared" si="5"/>
        <v>1181000</v>
      </c>
      <c r="T40" s="31">
        <f t="shared" si="5"/>
        <v>-1104756</v>
      </c>
      <c r="U40" s="31">
        <f t="shared" si="5"/>
        <v>-397334</v>
      </c>
      <c r="V40" s="31">
        <f t="shared" si="5"/>
        <v>-321090</v>
      </c>
      <c r="W40" s="31">
        <f t="shared" si="5"/>
        <v>80822639</v>
      </c>
      <c r="X40" s="31">
        <f t="shared" si="5"/>
        <v>21815477</v>
      </c>
      <c r="Y40" s="31">
        <f t="shared" si="5"/>
        <v>59007162</v>
      </c>
      <c r="Z40" s="32">
        <f>+IF(X40&lt;&gt;0,+(Y40/X40)*100,0)</f>
        <v>270.48302450595054</v>
      </c>
      <c r="AA40" s="33">
        <f>+AA34+AA39</f>
        <v>21815477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153833708</v>
      </c>
      <c r="D42" s="43">
        <f>+D25-D40</f>
        <v>148559229</v>
      </c>
      <c r="E42" s="44">
        <f t="shared" si="6"/>
        <v>104730803</v>
      </c>
      <c r="F42" s="45">
        <f t="shared" si="6"/>
        <v>182036360</v>
      </c>
      <c r="G42" s="45">
        <f t="shared" si="6"/>
        <v>167428656</v>
      </c>
      <c r="H42" s="45">
        <f t="shared" si="6"/>
        <v>-7803229</v>
      </c>
      <c r="I42" s="45">
        <f t="shared" si="6"/>
        <v>-4379414</v>
      </c>
      <c r="J42" s="45">
        <f t="shared" si="6"/>
        <v>155246013</v>
      </c>
      <c r="K42" s="45">
        <f t="shared" si="6"/>
        <v>1426901</v>
      </c>
      <c r="L42" s="45">
        <f t="shared" si="6"/>
        <v>-4193334</v>
      </c>
      <c r="M42" s="45">
        <f t="shared" si="6"/>
        <v>-5398181</v>
      </c>
      <c r="N42" s="45">
        <f t="shared" si="6"/>
        <v>-8164614</v>
      </c>
      <c r="O42" s="45">
        <f t="shared" si="6"/>
        <v>-6043863</v>
      </c>
      <c r="P42" s="45">
        <f t="shared" si="6"/>
        <v>14243779</v>
      </c>
      <c r="Q42" s="45">
        <f t="shared" si="6"/>
        <v>4102066</v>
      </c>
      <c r="R42" s="45">
        <f t="shared" si="6"/>
        <v>12301982</v>
      </c>
      <c r="S42" s="45">
        <f t="shared" si="6"/>
        <v>924859</v>
      </c>
      <c r="T42" s="45">
        <f t="shared" si="6"/>
        <v>1482421</v>
      </c>
      <c r="U42" s="45">
        <f t="shared" si="6"/>
        <v>180156</v>
      </c>
      <c r="V42" s="45">
        <f t="shared" si="6"/>
        <v>2587436</v>
      </c>
      <c r="W42" s="45">
        <f t="shared" si="6"/>
        <v>161970817</v>
      </c>
      <c r="X42" s="45">
        <f t="shared" si="6"/>
        <v>182036360</v>
      </c>
      <c r="Y42" s="45">
        <f t="shared" si="6"/>
        <v>-20065543</v>
      </c>
      <c r="Z42" s="46">
        <f>+IF(X42&lt;&gt;0,+(Y42/X42)*100,0)</f>
        <v>-11.02282148467482</v>
      </c>
      <c r="AA42" s="47">
        <f>+AA25-AA40</f>
        <v>182036360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>
        <v>-332286</v>
      </c>
      <c r="E45" s="19">
        <v>5788427</v>
      </c>
      <c r="F45" s="20">
        <v>21958808</v>
      </c>
      <c r="G45" s="20">
        <v>166668</v>
      </c>
      <c r="H45" s="20"/>
      <c r="I45" s="20"/>
      <c r="J45" s="20">
        <v>166668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166668</v>
      </c>
      <c r="X45" s="20">
        <v>21958808</v>
      </c>
      <c r="Y45" s="20">
        <v>-21792140</v>
      </c>
      <c r="Z45" s="48">
        <v>-99.240997052299022</v>
      </c>
      <c r="AA45" s="22">
        <v>21958808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-332286</v>
      </c>
      <c r="E48" s="52">
        <f t="shared" si="7"/>
        <v>5788427</v>
      </c>
      <c r="F48" s="53">
        <f t="shared" si="7"/>
        <v>21958808</v>
      </c>
      <c r="G48" s="53">
        <f t="shared" si="7"/>
        <v>166668</v>
      </c>
      <c r="H48" s="53">
        <f t="shared" si="7"/>
        <v>0</v>
      </c>
      <c r="I48" s="53">
        <f t="shared" si="7"/>
        <v>0</v>
      </c>
      <c r="J48" s="53">
        <f t="shared" si="7"/>
        <v>166668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166668</v>
      </c>
      <c r="X48" s="53">
        <f t="shared" si="7"/>
        <v>21958808</v>
      </c>
      <c r="Y48" s="53">
        <f t="shared" si="7"/>
        <v>-21792140</v>
      </c>
      <c r="Z48" s="54">
        <f>+IF(X48&lt;&gt;0,+(Y48/X48)*100,0)</f>
        <v>-99.240997052299022</v>
      </c>
      <c r="AA48" s="55">
        <f>SUM(AA45:AA47)</f>
        <v>21958808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3565320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3565320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3565320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3565320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CCACF05-79AF-447E-B38C-7375B37595FB}"/>
</file>

<file path=customXml/itemProps2.xml><?xml version="1.0" encoding="utf-8"?>
<ds:datastoreItem xmlns:ds="http://schemas.openxmlformats.org/officeDocument/2006/customXml" ds:itemID="{23BECA5D-326D-4EBC-8454-5500B2B41EFD}"/>
</file>

<file path=customXml/itemProps3.xml><?xml version="1.0" encoding="utf-8"?>
<ds:datastoreItem xmlns:ds="http://schemas.openxmlformats.org/officeDocument/2006/customXml" ds:itemID="{7C6CBE1D-06AC-4C97-A743-6049A2FA0F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2022-08-15T12:39:06Z</dcterms:created>
  <dcterms:modified xsi:type="dcterms:W3CDTF">2022-08-15T12:39:55Z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